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5" yWindow="960" windowWidth="11910" windowHeight="1110" tabRatio="772" activeTab="2"/>
  </bookViews>
  <sheets>
    <sheet name="январь" sheetId="19" r:id="rId1"/>
    <sheet name="февраль" sheetId="20" r:id="rId2"/>
    <sheet name="март" sheetId="21" r:id="rId3"/>
  </sheets>
  <calcPr calcId="145621"/>
</workbook>
</file>

<file path=xl/calcChain.xml><?xml version="1.0" encoding="utf-8"?>
<calcChain xmlns="http://schemas.openxmlformats.org/spreadsheetml/2006/main">
  <c r="J109" i="21" l="1"/>
  <c r="J106" i="21"/>
  <c r="N99" i="21"/>
  <c r="M99" i="21"/>
  <c r="N98" i="21"/>
  <c r="M98" i="21"/>
  <c r="N97" i="21"/>
  <c r="M97" i="21"/>
  <c r="N96" i="21"/>
  <c r="M96" i="21"/>
  <c r="N95" i="21"/>
  <c r="M95" i="21"/>
  <c r="N94" i="21"/>
  <c r="M94" i="21"/>
  <c r="N93" i="21"/>
  <c r="M93" i="21"/>
  <c r="N92" i="21"/>
  <c r="M92" i="21"/>
  <c r="N91" i="21"/>
  <c r="M91" i="21"/>
  <c r="L90" i="21"/>
  <c r="K90" i="21"/>
  <c r="J90" i="21"/>
  <c r="M90" i="21" s="1"/>
  <c r="I90" i="21"/>
  <c r="H90" i="21"/>
  <c r="G90" i="21"/>
  <c r="F90" i="21"/>
  <c r="E90" i="21"/>
  <c r="D90" i="21"/>
  <c r="C90" i="21"/>
  <c r="N89" i="21"/>
  <c r="M89" i="21"/>
  <c r="N88" i="21"/>
  <c r="M88" i="21"/>
  <c r="N87" i="21"/>
  <c r="M87" i="21"/>
  <c r="N86" i="21"/>
  <c r="M86" i="21"/>
  <c r="N85" i="21"/>
  <c r="M85" i="21"/>
  <c r="L84" i="21"/>
  <c r="K84" i="21"/>
  <c r="J84" i="21"/>
  <c r="M84" i="21" s="1"/>
  <c r="H84" i="21"/>
  <c r="F84" i="21"/>
  <c r="E84" i="21"/>
  <c r="D84" i="21"/>
  <c r="C84" i="21"/>
  <c r="N83" i="21"/>
  <c r="M83" i="21"/>
  <c r="N82" i="21"/>
  <c r="M82" i="21"/>
  <c r="N81" i="21"/>
  <c r="M81" i="21"/>
  <c r="N80" i="21"/>
  <c r="M80" i="21"/>
  <c r="N79" i="21"/>
  <c r="M79" i="21"/>
  <c r="N78" i="21"/>
  <c r="M78" i="21"/>
  <c r="N77" i="21"/>
  <c r="M77" i="21"/>
  <c r="L76" i="21"/>
  <c r="K76" i="21"/>
  <c r="J76" i="21"/>
  <c r="M76" i="21" s="1"/>
  <c r="I76" i="21"/>
  <c r="H76" i="21"/>
  <c r="G76" i="21"/>
  <c r="F76" i="21"/>
  <c r="E76" i="21"/>
  <c r="D76" i="21"/>
  <c r="C76" i="21"/>
  <c r="N75" i="21"/>
  <c r="M75" i="21"/>
  <c r="N74" i="21"/>
  <c r="M74" i="21"/>
  <c r="N73" i="21"/>
  <c r="M73" i="21"/>
  <c r="Z72" i="21"/>
  <c r="W72" i="21"/>
  <c r="T72" i="21"/>
  <c r="Q72" i="21"/>
  <c r="N72" i="21"/>
  <c r="M72" i="21"/>
  <c r="Z71" i="21"/>
  <c r="W71" i="21"/>
  <c r="T71" i="21"/>
  <c r="N71" i="21"/>
  <c r="M71" i="21"/>
  <c r="N70" i="21"/>
  <c r="M70" i="21"/>
  <c r="Q69" i="21"/>
  <c r="L69" i="21"/>
  <c r="K69" i="21"/>
  <c r="J69" i="21"/>
  <c r="M69" i="21" s="1"/>
  <c r="I69" i="21"/>
  <c r="H69" i="21"/>
  <c r="G69" i="21"/>
  <c r="F69" i="21"/>
  <c r="N69" i="21" s="1"/>
  <c r="D69" i="21"/>
  <c r="C69" i="21"/>
  <c r="L56" i="21"/>
  <c r="K56" i="21"/>
  <c r="L51" i="21"/>
  <c r="K51" i="21"/>
  <c r="J51" i="21"/>
  <c r="I51" i="21"/>
  <c r="H51" i="21"/>
  <c r="G51" i="21"/>
  <c r="F51" i="21"/>
  <c r="E51" i="21"/>
  <c r="D51" i="21"/>
  <c r="C51" i="21"/>
  <c r="L46" i="21"/>
  <c r="K46" i="21"/>
  <c r="J46" i="21"/>
  <c r="I46" i="21"/>
  <c r="H46" i="21"/>
  <c r="G46" i="21"/>
  <c r="F46" i="21"/>
  <c r="E46" i="21"/>
  <c r="D46" i="21"/>
  <c r="C46" i="21"/>
  <c r="L42" i="21"/>
  <c r="K42" i="21"/>
  <c r="J42" i="21"/>
  <c r="I42" i="21"/>
  <c r="H42" i="21"/>
  <c r="G42" i="21"/>
  <c r="F42" i="21"/>
  <c r="E42" i="21"/>
  <c r="D42" i="21"/>
  <c r="C42" i="21"/>
  <c r="L38" i="21"/>
  <c r="K38" i="21"/>
  <c r="J38" i="21"/>
  <c r="I38" i="21"/>
  <c r="H38" i="21"/>
  <c r="G38" i="21"/>
  <c r="F38" i="21"/>
  <c r="E38" i="21"/>
  <c r="D38" i="21"/>
  <c r="C38" i="21"/>
  <c r="L34" i="21"/>
  <c r="K34" i="21"/>
  <c r="J34" i="21"/>
  <c r="I34" i="21"/>
  <c r="H34" i="21"/>
  <c r="G34" i="21"/>
  <c r="F34" i="21"/>
  <c r="E34" i="21"/>
  <c r="C34" i="21"/>
  <c r="L30" i="21"/>
  <c r="K30" i="21"/>
  <c r="L25" i="21"/>
  <c r="K25" i="21"/>
  <c r="J25" i="21"/>
  <c r="I25" i="21"/>
  <c r="H25" i="21"/>
  <c r="G25" i="21"/>
  <c r="F25" i="21"/>
  <c r="E25" i="21"/>
  <c r="D25" i="21"/>
  <c r="C25" i="21"/>
  <c r="L20" i="21"/>
  <c r="K20" i="21"/>
  <c r="J20" i="21"/>
  <c r="I20" i="21"/>
  <c r="H20" i="21"/>
  <c r="G20" i="21"/>
  <c r="F20" i="21"/>
  <c r="E20" i="21"/>
  <c r="D20" i="21"/>
  <c r="C20" i="21"/>
  <c r="L16" i="21"/>
  <c r="K16" i="21"/>
  <c r="J16" i="21"/>
  <c r="I16" i="21"/>
  <c r="H16" i="21"/>
  <c r="G16" i="21"/>
  <c r="F16" i="21"/>
  <c r="E16" i="21"/>
  <c r="D16" i="21"/>
  <c r="C16" i="21"/>
  <c r="L12" i="21"/>
  <c r="K12" i="21"/>
  <c r="J12" i="21"/>
  <c r="I12" i="21"/>
  <c r="H12" i="21"/>
  <c r="G12" i="21"/>
  <c r="F12" i="21"/>
  <c r="E12" i="21"/>
  <c r="D12" i="21"/>
  <c r="C12" i="21"/>
  <c r="L8" i="21"/>
  <c r="K8" i="21"/>
  <c r="J8" i="21"/>
  <c r="I8" i="21"/>
  <c r="H8" i="21"/>
  <c r="G8" i="21"/>
  <c r="F8" i="21"/>
  <c r="E8" i="21"/>
  <c r="D8" i="21"/>
  <c r="C8" i="21"/>
  <c r="J109" i="20"/>
  <c r="J110" i="19"/>
  <c r="J106" i="20"/>
  <c r="N99" i="20"/>
  <c r="M99" i="20"/>
  <c r="N98" i="20"/>
  <c r="M98" i="20"/>
  <c r="N97" i="20"/>
  <c r="M97" i="20"/>
  <c r="N96" i="20"/>
  <c r="M96" i="20"/>
  <c r="N95" i="20"/>
  <c r="M95" i="20"/>
  <c r="N94" i="20"/>
  <c r="M94" i="20"/>
  <c r="N93" i="20"/>
  <c r="M93" i="20"/>
  <c r="N92" i="20"/>
  <c r="M92" i="20"/>
  <c r="N91" i="20"/>
  <c r="M91" i="20"/>
  <c r="L90" i="20"/>
  <c r="K90" i="20"/>
  <c r="J90" i="20"/>
  <c r="M90" i="20" s="1"/>
  <c r="I90" i="20"/>
  <c r="H90" i="20"/>
  <c r="G90" i="20"/>
  <c r="F90" i="20"/>
  <c r="E90" i="20"/>
  <c r="D90" i="20"/>
  <c r="C90" i="20"/>
  <c r="N89" i="20"/>
  <c r="M89" i="20"/>
  <c r="N88" i="20"/>
  <c r="M88" i="20"/>
  <c r="N87" i="20"/>
  <c r="M87" i="20"/>
  <c r="N86" i="20"/>
  <c r="M86" i="20"/>
  <c r="N85" i="20"/>
  <c r="M85" i="20"/>
  <c r="L84" i="20"/>
  <c r="K84" i="20"/>
  <c r="J84" i="20"/>
  <c r="M84" i="20" s="1"/>
  <c r="H84" i="20"/>
  <c r="F84" i="20"/>
  <c r="E84" i="20"/>
  <c r="D84" i="20"/>
  <c r="C84" i="20"/>
  <c r="N83" i="20"/>
  <c r="M83" i="20"/>
  <c r="N82" i="20"/>
  <c r="M82" i="20"/>
  <c r="N81" i="20"/>
  <c r="M81" i="20"/>
  <c r="N80" i="20"/>
  <c r="M80" i="20"/>
  <c r="N79" i="20"/>
  <c r="M79" i="20"/>
  <c r="N78" i="20"/>
  <c r="M78" i="20"/>
  <c r="N77" i="20"/>
  <c r="M77" i="20"/>
  <c r="L76" i="20"/>
  <c r="K76" i="20"/>
  <c r="J76" i="20"/>
  <c r="M76" i="20" s="1"/>
  <c r="I76" i="20"/>
  <c r="H76" i="20"/>
  <c r="G76" i="20"/>
  <c r="F76" i="20"/>
  <c r="E76" i="20"/>
  <c r="D76" i="20"/>
  <c r="C76" i="20"/>
  <c r="N75" i="20"/>
  <c r="M75" i="20"/>
  <c r="N74" i="20"/>
  <c r="M74" i="20"/>
  <c r="N73" i="20"/>
  <c r="M73" i="20"/>
  <c r="Z72" i="20"/>
  <c r="W72" i="20"/>
  <c r="T72" i="20"/>
  <c r="Q72" i="20"/>
  <c r="N72" i="20"/>
  <c r="M72" i="20"/>
  <c r="AC71" i="20"/>
  <c r="Z71" i="20"/>
  <c r="W71" i="20"/>
  <c r="T71" i="20"/>
  <c r="N71" i="20"/>
  <c r="M71" i="20"/>
  <c r="N70" i="20"/>
  <c r="M70" i="20"/>
  <c r="Q69" i="20"/>
  <c r="L69" i="20"/>
  <c r="K69" i="20"/>
  <c r="J69" i="20"/>
  <c r="M69" i="20" s="1"/>
  <c r="I69" i="20"/>
  <c r="H69" i="20"/>
  <c r="G69" i="20"/>
  <c r="F69" i="20"/>
  <c r="D69" i="20"/>
  <c r="C69" i="20"/>
  <c r="L56" i="20"/>
  <c r="K56" i="20"/>
  <c r="L51" i="20"/>
  <c r="K51" i="20"/>
  <c r="J51" i="20"/>
  <c r="I51" i="20"/>
  <c r="H51" i="20"/>
  <c r="G51" i="20"/>
  <c r="F51" i="20"/>
  <c r="E51" i="20"/>
  <c r="D51" i="20"/>
  <c r="C51" i="20"/>
  <c r="L46" i="20"/>
  <c r="K46" i="20"/>
  <c r="J46" i="20"/>
  <c r="I46" i="20"/>
  <c r="H46" i="20"/>
  <c r="G46" i="20"/>
  <c r="F46" i="20"/>
  <c r="E46" i="20"/>
  <c r="D46" i="20"/>
  <c r="C46" i="20"/>
  <c r="L42" i="20"/>
  <c r="K42" i="20"/>
  <c r="J42" i="20"/>
  <c r="I42" i="20"/>
  <c r="H42" i="20"/>
  <c r="G42" i="20"/>
  <c r="F42" i="20"/>
  <c r="E42" i="20"/>
  <c r="D42" i="20"/>
  <c r="C42" i="20"/>
  <c r="L38" i="20"/>
  <c r="K38" i="20"/>
  <c r="J38" i="20"/>
  <c r="I38" i="20"/>
  <c r="H38" i="20"/>
  <c r="G38" i="20"/>
  <c r="F38" i="20"/>
  <c r="E38" i="20"/>
  <c r="D38" i="20"/>
  <c r="C38" i="20"/>
  <c r="L34" i="20"/>
  <c r="K34" i="20"/>
  <c r="J34" i="20"/>
  <c r="I34" i="20"/>
  <c r="H34" i="20"/>
  <c r="G34" i="20"/>
  <c r="F34" i="20"/>
  <c r="E34" i="20"/>
  <c r="C34" i="20"/>
  <c r="L30" i="20"/>
  <c r="K30" i="20"/>
  <c r="L25" i="20"/>
  <c r="K25" i="20"/>
  <c r="J25" i="20"/>
  <c r="I25" i="20"/>
  <c r="H25" i="20"/>
  <c r="G25" i="20"/>
  <c r="F25" i="20"/>
  <c r="E25" i="20"/>
  <c r="D25" i="20"/>
  <c r="C25" i="20"/>
  <c r="L20" i="20"/>
  <c r="K20" i="20"/>
  <c r="J20" i="20"/>
  <c r="I20" i="20"/>
  <c r="H20" i="20"/>
  <c r="G20" i="20"/>
  <c r="F20" i="20"/>
  <c r="E20" i="20"/>
  <c r="D20" i="20"/>
  <c r="C20" i="20"/>
  <c r="L16" i="20"/>
  <c r="K16" i="20"/>
  <c r="J16" i="20"/>
  <c r="I16" i="20"/>
  <c r="H16" i="20"/>
  <c r="G16" i="20"/>
  <c r="F16" i="20"/>
  <c r="E16" i="20"/>
  <c r="D16" i="20"/>
  <c r="C16" i="20"/>
  <c r="L12" i="20"/>
  <c r="K12" i="20"/>
  <c r="J12" i="20"/>
  <c r="I12" i="20"/>
  <c r="H12" i="20"/>
  <c r="G12" i="20"/>
  <c r="F12" i="20"/>
  <c r="E12" i="20"/>
  <c r="D12" i="20"/>
  <c r="C12" i="20"/>
  <c r="L8" i="20"/>
  <c r="K8" i="20"/>
  <c r="J8" i="20"/>
  <c r="I8" i="20"/>
  <c r="H8" i="20"/>
  <c r="G8" i="20"/>
  <c r="F8" i="20"/>
  <c r="E8" i="20"/>
  <c r="D8" i="20"/>
  <c r="C8" i="20"/>
  <c r="N76" i="21" l="1"/>
  <c r="N84" i="21"/>
  <c r="N90" i="21"/>
  <c r="N69" i="20"/>
  <c r="N76" i="20"/>
  <c r="N84" i="20"/>
  <c r="N90" i="20"/>
  <c r="L56" i="19"/>
  <c r="K56" i="19"/>
  <c r="L51" i="19"/>
  <c r="K51" i="19"/>
  <c r="L46" i="19"/>
  <c r="K46" i="19"/>
  <c r="L42" i="19"/>
  <c r="K42" i="19"/>
  <c r="L38" i="19"/>
  <c r="K38" i="19"/>
  <c r="L34" i="19"/>
  <c r="K34" i="19"/>
  <c r="L20" i="19"/>
  <c r="K20" i="19"/>
  <c r="G8" i="19" l="1"/>
  <c r="H8" i="19"/>
  <c r="I8" i="19"/>
  <c r="J8" i="19"/>
  <c r="G12" i="19"/>
  <c r="H12" i="19"/>
  <c r="I12" i="19"/>
  <c r="J12" i="19"/>
  <c r="G16" i="19"/>
  <c r="H16" i="19"/>
  <c r="I16" i="19"/>
  <c r="J16" i="19"/>
  <c r="G20" i="19"/>
  <c r="H20" i="19"/>
  <c r="I20" i="19"/>
  <c r="J20" i="19"/>
  <c r="G25" i="19"/>
  <c r="H25" i="19"/>
  <c r="I25" i="19"/>
  <c r="J25" i="19"/>
  <c r="J106" i="19" l="1"/>
  <c r="J69" i="19" l="1"/>
  <c r="I69" i="19"/>
  <c r="H38" i="19"/>
  <c r="G38" i="19"/>
  <c r="J38" i="19"/>
  <c r="I38" i="19"/>
  <c r="E38" i="19"/>
  <c r="F38" i="19"/>
  <c r="F69" i="19" l="1"/>
  <c r="H69" i="19"/>
  <c r="G69" i="19"/>
  <c r="L69" i="19"/>
  <c r="K69" i="19"/>
  <c r="D69" i="19"/>
  <c r="C69" i="19"/>
  <c r="C8" i="19" l="1"/>
  <c r="N99" i="19"/>
  <c r="M99" i="19"/>
  <c r="N98" i="19"/>
  <c r="M98" i="19"/>
  <c r="N97" i="19"/>
  <c r="M97" i="19"/>
  <c r="N96" i="19"/>
  <c r="M96" i="19"/>
  <c r="N95" i="19"/>
  <c r="M95" i="19"/>
  <c r="N94" i="19"/>
  <c r="M94" i="19"/>
  <c r="N93" i="19"/>
  <c r="M93" i="19"/>
  <c r="N92" i="19"/>
  <c r="M92" i="19"/>
  <c r="N91" i="19"/>
  <c r="M91" i="19"/>
  <c r="L90" i="19"/>
  <c r="K90" i="19"/>
  <c r="J90" i="19"/>
  <c r="I90" i="19"/>
  <c r="H90" i="19"/>
  <c r="G90" i="19"/>
  <c r="F90" i="19"/>
  <c r="E90" i="19"/>
  <c r="D90" i="19"/>
  <c r="C90" i="19"/>
  <c r="N89" i="19"/>
  <c r="M89" i="19"/>
  <c r="N88" i="19"/>
  <c r="M88" i="19"/>
  <c r="N87" i="19"/>
  <c r="M87" i="19"/>
  <c r="N86" i="19"/>
  <c r="M86" i="19"/>
  <c r="H84" i="19"/>
  <c r="N85" i="19"/>
  <c r="M85" i="19"/>
  <c r="L84" i="19"/>
  <c r="K84" i="19"/>
  <c r="F84" i="19"/>
  <c r="E84" i="19"/>
  <c r="D84" i="19"/>
  <c r="C84" i="19"/>
  <c r="N83" i="19"/>
  <c r="M83" i="19"/>
  <c r="N82" i="19"/>
  <c r="M82" i="19"/>
  <c r="N81" i="19"/>
  <c r="M81" i="19"/>
  <c r="N80" i="19"/>
  <c r="M80" i="19"/>
  <c r="N79" i="19"/>
  <c r="M79" i="19"/>
  <c r="N78" i="19"/>
  <c r="M78" i="19"/>
  <c r="N77" i="19"/>
  <c r="M77" i="19"/>
  <c r="L76" i="19"/>
  <c r="K76" i="19"/>
  <c r="J76" i="19"/>
  <c r="I76" i="19"/>
  <c r="H76" i="19"/>
  <c r="G76" i="19"/>
  <c r="F76" i="19"/>
  <c r="E76" i="19"/>
  <c r="D76" i="19"/>
  <c r="C76" i="19"/>
  <c r="N75" i="19"/>
  <c r="M75" i="19"/>
  <c r="N74" i="19"/>
  <c r="M74" i="19"/>
  <c r="N73" i="19"/>
  <c r="M73" i="19"/>
  <c r="Z72" i="19"/>
  <c r="W72" i="19"/>
  <c r="T72" i="19"/>
  <c r="Q72" i="19"/>
  <c r="N72" i="19"/>
  <c r="M72" i="19"/>
  <c r="AC71" i="19"/>
  <c r="Z71" i="19"/>
  <c r="W71" i="19"/>
  <c r="T71" i="19"/>
  <c r="M71" i="19"/>
  <c r="N71" i="19"/>
  <c r="N70" i="19"/>
  <c r="M70" i="19"/>
  <c r="Q69" i="19"/>
  <c r="N69" i="19"/>
  <c r="J51" i="19"/>
  <c r="I51" i="19"/>
  <c r="H51" i="19"/>
  <c r="G51" i="19"/>
  <c r="F51" i="19"/>
  <c r="E51" i="19"/>
  <c r="D51" i="19"/>
  <c r="C51" i="19"/>
  <c r="J46" i="19"/>
  <c r="I46" i="19"/>
  <c r="H46" i="19"/>
  <c r="G46" i="19"/>
  <c r="F46" i="19"/>
  <c r="E46" i="19"/>
  <c r="D46" i="19"/>
  <c r="C46" i="19"/>
  <c r="J42" i="19"/>
  <c r="I42" i="19"/>
  <c r="H42" i="19"/>
  <c r="G42" i="19"/>
  <c r="F42" i="19"/>
  <c r="E42" i="19"/>
  <c r="D42" i="19"/>
  <c r="C42" i="19"/>
  <c r="D38" i="19"/>
  <c r="C38" i="19"/>
  <c r="J34" i="19"/>
  <c r="I34" i="19"/>
  <c r="H34" i="19"/>
  <c r="G34" i="19"/>
  <c r="F34" i="19"/>
  <c r="E34" i="19"/>
  <c r="C34" i="19"/>
  <c r="L30" i="19"/>
  <c r="K30" i="19"/>
  <c r="L25" i="19"/>
  <c r="K25" i="19"/>
  <c r="F25" i="19"/>
  <c r="E25" i="19"/>
  <c r="D25" i="19"/>
  <c r="C25" i="19"/>
  <c r="F20" i="19"/>
  <c r="E20" i="19"/>
  <c r="D20" i="19"/>
  <c r="C20" i="19"/>
  <c r="L16" i="19"/>
  <c r="K16" i="19"/>
  <c r="F16" i="19"/>
  <c r="E16" i="19"/>
  <c r="D16" i="19"/>
  <c r="C16" i="19"/>
  <c r="L12" i="19"/>
  <c r="K12" i="19"/>
  <c r="F12" i="19"/>
  <c r="E12" i="19"/>
  <c r="D12" i="19"/>
  <c r="C12" i="19"/>
  <c r="L8" i="19"/>
  <c r="K8" i="19"/>
  <c r="F8" i="19"/>
  <c r="E8" i="19"/>
  <c r="D8" i="19"/>
  <c r="N76" i="19" l="1"/>
  <c r="N84" i="19"/>
  <c r="N90" i="19"/>
  <c r="M69" i="19"/>
  <c r="M76" i="19"/>
  <c r="J84" i="19"/>
  <c r="M84" i="19" s="1"/>
  <c r="M90" i="19"/>
</calcChain>
</file>

<file path=xl/sharedStrings.xml><?xml version="1.0" encoding="utf-8"?>
<sst xmlns="http://schemas.openxmlformats.org/spreadsheetml/2006/main" count="691" uniqueCount="101">
  <si>
    <t xml:space="preserve">Выполнение годового плана ремонтов </t>
  </si>
  <si>
    <t>основного энергетического и электротехнического оборудования электростанций</t>
  </si>
  <si>
    <t>АО "Чукотэнерго"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</si>
  <si>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</si>
  <si>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</si>
  <si>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</si>
  <si>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</si>
  <si>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</si>
  <si>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</si>
  <si>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</si>
  <si>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</si>
  <si>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</si>
  <si>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</si>
  <si>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</si>
  <si>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</si>
  <si>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</si>
  <si>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</si>
  <si>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</si>
  <si>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</si>
  <si>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</si>
  <si>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</si>
  <si>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</si>
  <si>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</si>
  <si>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</si>
  <si>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</si>
  <si>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</si>
  <si>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</si>
  <si>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</si>
  <si>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</si>
  <si>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</si>
  <si>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</si>
  <si>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Тепловые сети </t>
  </si>
  <si>
    <t>замена трубопровода (км)</t>
  </si>
  <si>
    <t>замена изоляции (км)</t>
  </si>
  <si>
    <t>Выполнение годового плана ремонтов</t>
  </si>
  <si>
    <t>Отчетный год*</t>
  </si>
  <si>
    <t>Отчетный месяц</t>
  </si>
  <si>
    <t>% вып.</t>
  </si>
  <si>
    <t>шт/га/км**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</si>
  <si>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</si>
  <si>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</si>
  <si>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</si>
  <si>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</si>
  <si>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</si>
  <si>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</si>
  <si>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</si>
  <si>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Трансформаторы ПС 35 кВ и выше (МВА), в т.ч. </t>
  </si>
  <si>
    <t xml:space="preserve">капитальный, средний </t>
  </si>
  <si>
    <t xml:space="preserve"> 220 кВ (МВА)</t>
  </si>
  <si>
    <t>капитальный, средний</t>
  </si>
  <si>
    <t>110 кВ (МВА)</t>
  </si>
  <si>
    <t>35 кВ (МВА)</t>
  </si>
  <si>
    <t>6-10 кВ (МВА)</t>
  </si>
  <si>
    <t>капитальный,
средний</t>
  </si>
  <si>
    <t>Ремонт выключателей 35 кВ и выше</t>
  </si>
  <si>
    <t>Ремонт ОД, КЗ, разъединителей 35 кВ и выше</t>
  </si>
  <si>
    <t>Замена опорно-стержневых изоляторов 35 кВ и выше</t>
  </si>
  <si>
    <t>Чистка просеки (га), в т.ч.</t>
  </si>
  <si>
    <t xml:space="preserve"> ВЛ 220 кВ</t>
  </si>
  <si>
    <t xml:space="preserve">Расширение просеки (га), в т.ч. </t>
  </si>
  <si>
    <t>ВЛ 220 кВ</t>
  </si>
  <si>
    <t>Замена / ремонт грозотроса</t>
  </si>
  <si>
    <t>Ремонт ТП (ЗТП, КТП, РП)</t>
  </si>
  <si>
    <t>Ремонт трансформаторов ТП (ЗТП, КТП, РП)</t>
  </si>
  <si>
    <t>Создание миниполос, лесокультурная и противопожарная опашка, минерализация просек (га)</t>
  </si>
  <si>
    <t>* % выполнения за отчетный год на текущую дату (100 % если на текущую дату программа выполняется в полном объеме)</t>
  </si>
  <si>
    <t>** единицы измерения: для ремонта ЛЭП, замены и ремонта ГТ - км; для ремонта оборудования ПС/ТП - шт., для расчистки и расширения просек ВЛ и создания мин полос и т.п. - га.</t>
  </si>
  <si>
    <t>Причины отклонений факта нарастающего итога от плана</t>
  </si>
  <si>
    <t xml:space="preserve">Нарастающий итог с начала года </t>
  </si>
  <si>
    <t>Примечание</t>
  </si>
  <si>
    <t>Северные ЭС</t>
  </si>
  <si>
    <t>Эгвекинотская ГРЭС</t>
  </si>
  <si>
    <t xml:space="preserve">основного оборудования  объектов электрических сетей </t>
  </si>
  <si>
    <t>V неделя (30-31 мая)</t>
  </si>
  <si>
    <t>Годовой план,
ед. изм</t>
  </si>
  <si>
    <t>1. Выполнение графика по выводу в ремонт на 01.02.2024 г.</t>
  </si>
  <si>
    <t>Выполнение графика ремонта на 01.02.2024 г.</t>
  </si>
  <si>
    <t>I неделя (1-7 января)</t>
  </si>
  <si>
    <t>II неделя  (8-14 января)</t>
  </si>
  <si>
    <t>III неделя (15-21 января)</t>
  </si>
  <si>
    <t>IV неделя (22-28 января)</t>
  </si>
  <si>
    <t>V неделя (29-31 января)</t>
  </si>
  <si>
    <t>2. Выполнение графика окончания ремонта на 01.02.2024 г.</t>
  </si>
  <si>
    <t>1. Выполнение графика по выводу в ремонт на 01.03.2024 г.</t>
  </si>
  <si>
    <t>2. Выполнение графика окончания ремонта на 01.03.2024 г.</t>
  </si>
  <si>
    <t>Выполнение графика ремонта на 01.03.2024 г.</t>
  </si>
  <si>
    <r>
      <t xml:space="preserve">ВЛ 110 кВ Встречный-Черский
</t>
    </r>
    <r>
      <rPr>
        <sz val="10"/>
        <rFont val="Times New Roman"/>
        <family val="1"/>
        <charset val="204"/>
      </rPr>
      <t>Установка временной металлической консоли на П-обр. деревянной опоре № 492 на ф. А</t>
    </r>
  </si>
  <si>
    <t>АВР</t>
  </si>
  <si>
    <t>Вследствие нарушения структуры материала (недопустимого загнивания) траверсы деревянной опоры под воздействием тяжения провода фазы «А» из-за отложений кристаллической изморози толщиной стенки до 10 см и плотностью 0,2 г/см3, произошел излом консоли и падение ее с проводом и изоляцией на землю. В ходе проведения аварийно-восстановительных работ на П-обр. опору № 492 установлена временная металлическая консоль фазы «А». Протяженность ремонтного участка 0,2 км.</t>
  </si>
  <si>
    <t>I неделя (1-4 февраля)</t>
  </si>
  <si>
    <t>II неделя  (5-11 февраля)</t>
  </si>
  <si>
    <t>III неделя (12-18 февраля)</t>
  </si>
  <si>
    <t>IV неделя (19-25 февраля)</t>
  </si>
  <si>
    <t>V неделя (26-29 февраля)</t>
  </si>
  <si>
    <t>1. Выполнение графика по выводу в ремонт на 01.04.2024 г.</t>
  </si>
  <si>
    <t>2. Выполнение графика окончания ремонта на 01.04.2024 г.</t>
  </si>
  <si>
    <t>Выполнение графика ремонта на 01.04.2024 г.</t>
  </si>
  <si>
    <t>I неделя (1-3 марта)</t>
  </si>
  <si>
    <t>II неделя  (4-10 марта)</t>
  </si>
  <si>
    <t>III неделя (11-24 марта)</t>
  </si>
  <si>
    <t>IV неделя (25-31 марта)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</si>
</sst>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Arial Cyr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373">
    <xf numFmtId="0" fontId="0" fillId="0" borderId="0" xfId="0"/>
    <xf numFmtId="3" fontId="5" fillId="4" borderId="18" xfId="2" applyNumberFormat="1" applyFont="1" applyFill="1" applyBorder="1" applyAlignment="1">
      <alignment horizontal="center" vertical="center"/>
    </xf>
    <xf numFmtId="4" fontId="5" fillId="4" borderId="18" xfId="2" applyNumberFormat="1" applyFont="1" applyFill="1" applyBorder="1" applyAlignment="1">
      <alignment horizontal="center" vertical="center"/>
    </xf>
    <xf numFmtId="2" fontId="5" fillId="4" borderId="18" xfId="2" applyNumberFormat="1" applyFont="1" applyFill="1" applyBorder="1" applyAlignment="1">
      <alignment horizontal="center" vertical="center"/>
    </xf>
    <xf numFmtId="0" fontId="5" fillId="4" borderId="18" xfId="2" applyFont="1" applyFill="1" applyBorder="1" applyAlignment="1">
      <alignment horizontal="center" vertical="center"/>
    </xf>
    <xf numFmtId="0" fontId="5" fillId="4" borderId="19" xfId="2" applyFont="1" applyFill="1" applyBorder="1" applyAlignment="1">
      <alignment horizontal="center" vertical="center"/>
    </xf>
    <xf numFmtId="2" fontId="5" fillId="4" borderId="22" xfId="2" applyNumberFormat="1" applyFont="1" applyFill="1" applyBorder="1" applyAlignment="1" applyProtection="1">
      <alignment horizontal="center" vertical="center"/>
    </xf>
    <xf numFmtId="3" fontId="5" fillId="4" borderId="20" xfId="2" applyNumberFormat="1" applyFont="1" applyFill="1" applyBorder="1" applyAlignment="1" applyProtection="1">
      <alignment horizontal="center" vertical="center"/>
    </xf>
    <xf numFmtId="4" fontId="5" fillId="4" borderId="22" xfId="2" applyNumberFormat="1" applyFont="1" applyFill="1" applyBorder="1" applyAlignment="1" applyProtection="1">
      <alignment horizontal="center" vertical="center"/>
    </xf>
    <xf numFmtId="3" fontId="5" fillId="4" borderId="23" xfId="2" applyNumberFormat="1" applyFont="1" applyFill="1" applyBorder="1" applyAlignment="1" applyProtection="1">
      <alignment horizontal="center" vertical="center"/>
    </xf>
    <xf numFmtId="2" fontId="5" fillId="4" borderId="21" xfId="2" applyNumberFormat="1" applyFont="1" applyFill="1" applyBorder="1" applyAlignment="1" applyProtection="1">
      <alignment horizontal="center" vertical="center"/>
    </xf>
    <xf numFmtId="3" fontId="5" fillId="0" borderId="12" xfId="2" applyNumberFormat="1" applyFont="1" applyFill="1" applyBorder="1" applyAlignment="1" applyProtection="1">
      <alignment horizontal="center" vertical="center"/>
      <protection locked="0"/>
    </xf>
    <xf numFmtId="4" fontId="5" fillId="0" borderId="24" xfId="2" applyNumberFormat="1" applyFont="1" applyFill="1" applyBorder="1" applyAlignment="1" applyProtection="1">
      <alignment horizontal="center" vertical="center"/>
      <protection locked="0"/>
    </xf>
    <xf numFmtId="3" fontId="5" fillId="0" borderId="15" xfId="2" applyNumberFormat="1" applyFont="1" applyFill="1" applyBorder="1" applyAlignment="1" applyProtection="1">
      <alignment horizontal="center" vertical="center"/>
      <protection locked="0"/>
    </xf>
    <xf numFmtId="2" fontId="5" fillId="0" borderId="14" xfId="2" applyNumberFormat="1" applyFont="1" applyFill="1" applyBorder="1" applyAlignment="1" applyProtection="1">
      <alignment horizontal="center" vertical="center"/>
      <protection locked="0"/>
    </xf>
    <xf numFmtId="3" fontId="5" fillId="0" borderId="12" xfId="2" applyNumberFormat="1" applyFont="1" applyFill="1" applyBorder="1" applyAlignment="1" applyProtection="1">
      <alignment horizontal="center" vertical="center"/>
    </xf>
    <xf numFmtId="4" fontId="5" fillId="0" borderId="24" xfId="2" applyNumberFormat="1" applyFont="1" applyFill="1" applyBorder="1" applyAlignment="1" applyProtection="1">
      <alignment horizontal="center" vertical="center"/>
    </xf>
    <xf numFmtId="2" fontId="5" fillId="0" borderId="24" xfId="2" applyNumberFormat="1" applyFont="1" applyFill="1" applyBorder="1" applyAlignment="1" applyProtection="1">
      <alignment horizontal="center" vertical="center"/>
    </xf>
    <xf numFmtId="3" fontId="5" fillId="0" borderId="25" xfId="2" applyNumberFormat="1" applyFont="1" applyFill="1" applyBorder="1" applyAlignment="1" applyProtection="1">
      <alignment horizontal="center" vertical="center"/>
      <protection locked="0"/>
    </xf>
    <xf numFmtId="4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8" xfId="2" applyNumberFormat="1" applyFont="1" applyFill="1" applyBorder="1" applyAlignment="1" applyProtection="1">
      <alignment horizontal="center" vertical="center"/>
      <protection locked="0"/>
    </xf>
    <xf numFmtId="2" fontId="5" fillId="0" borderId="26" xfId="2" applyNumberFormat="1" applyFont="1" applyFill="1" applyBorder="1" applyAlignment="1" applyProtection="1">
      <alignment horizontal="center" vertical="center"/>
      <protection locked="0"/>
    </xf>
    <xf numFmtId="4" fontId="5" fillId="0" borderId="31" xfId="2" applyNumberFormat="1" applyFont="1" applyFill="1" applyBorder="1" applyAlignment="1" applyProtection="1">
      <alignment horizontal="center" vertical="center"/>
      <protection locked="0"/>
    </xf>
    <xf numFmtId="0" fontId="5" fillId="0" borderId="12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</xf>
    <xf numFmtId="4" fontId="5" fillId="0" borderId="22" xfId="2" applyNumberFormat="1" applyFont="1" applyFill="1" applyBorder="1" applyAlignment="1" applyProtection="1">
      <alignment horizontal="center" vertical="center"/>
    </xf>
    <xf numFmtId="0" fontId="5" fillId="0" borderId="25" xfId="2" applyNumberFormat="1" applyFont="1" applyFill="1" applyBorder="1" applyAlignment="1" applyProtection="1">
      <alignment horizontal="center" vertical="center"/>
    </xf>
    <xf numFmtId="2" fontId="5" fillId="0" borderId="27" xfId="2" applyNumberFormat="1" applyFont="1" applyFill="1" applyBorder="1" applyAlignment="1" applyProtection="1">
      <alignment horizontal="center" vertical="center"/>
    </xf>
    <xf numFmtId="3" fontId="5" fillId="0" borderId="30" xfId="2" applyNumberFormat="1" applyFont="1" applyFill="1" applyBorder="1" applyAlignment="1" applyProtection="1">
      <alignment horizontal="center" vertical="center"/>
      <protection locked="0"/>
    </xf>
    <xf numFmtId="4" fontId="5" fillId="0" borderId="39" xfId="2" applyNumberFormat="1" applyFont="1" applyFill="1" applyBorder="1" applyAlignment="1" applyProtection="1">
      <alignment horizontal="center" vertical="center"/>
      <protection locked="0"/>
    </xf>
    <xf numFmtId="3" fontId="5" fillId="0" borderId="29" xfId="2" applyNumberFormat="1" applyFont="1" applyFill="1" applyBorder="1" applyAlignment="1" applyProtection="1">
      <alignment horizontal="center" vertical="center"/>
    </xf>
    <xf numFmtId="4" fontId="5" fillId="0" borderId="40" xfId="2" applyNumberFormat="1" applyFont="1" applyFill="1" applyBorder="1" applyAlignment="1" applyProtection="1">
      <alignment horizontal="center" vertical="center"/>
    </xf>
    <xf numFmtId="4" fontId="5" fillId="0" borderId="41" xfId="2" applyNumberFormat="1" applyFont="1" applyFill="1" applyBorder="1" applyAlignment="1" applyProtection="1">
      <alignment horizontal="center" vertical="center"/>
    </xf>
    <xf numFmtId="4" fontId="5" fillId="0" borderId="14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  <protection locked="0"/>
    </xf>
    <xf numFmtId="4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4" xfId="2" applyNumberFormat="1" applyFont="1" applyFill="1" applyBorder="1" applyAlignment="1" applyProtection="1">
      <alignment horizontal="center" vertical="center"/>
      <protection locked="0"/>
    </xf>
    <xf numFmtId="2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5" xfId="2" applyNumberFormat="1" applyFont="1" applyFill="1" applyBorder="1" applyAlignment="1" applyProtection="1">
      <alignment horizontal="center" vertical="center"/>
    </xf>
    <xf numFmtId="4" fontId="5" fillId="0" borderId="26" xfId="2" applyNumberFormat="1" applyFont="1" applyFill="1" applyBorder="1" applyAlignment="1" applyProtection="1">
      <alignment horizontal="center" vertical="center"/>
    </xf>
    <xf numFmtId="4" fontId="5" fillId="0" borderId="27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</xf>
    <xf numFmtId="4" fontId="5" fillId="0" borderId="31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  <protection locked="0"/>
    </xf>
    <xf numFmtId="0" fontId="2" fillId="0" borderId="0" xfId="2" applyNumberFormat="1" applyFont="1" applyAlignment="1">
      <alignment vertical="center"/>
    </xf>
    <xf numFmtId="3" fontId="2" fillId="0" borderId="0" xfId="2" applyNumberFormat="1" applyFont="1" applyAlignment="1">
      <alignment horizontal="center" vertical="center"/>
    </xf>
    <xf numFmtId="4" fontId="2" fillId="0" borderId="0" xfId="2" applyNumberFormat="1" applyFont="1"/>
    <xf numFmtId="3" fontId="2" fillId="0" borderId="0" xfId="2" applyNumberFormat="1" applyFont="1"/>
    <xf numFmtId="2" fontId="2" fillId="0" borderId="0" xfId="2" applyNumberFormat="1" applyFont="1"/>
    <xf numFmtId="0" fontId="2" fillId="0" borderId="0" xfId="2" applyNumberFormat="1" applyFont="1"/>
    <xf numFmtId="0" fontId="2" fillId="0" borderId="0" xfId="2" applyNumberFormat="1" applyFont="1" applyFill="1"/>
    <xf numFmtId="1" fontId="7" fillId="0" borderId="15" xfId="2" applyNumberFormat="1" applyFont="1" applyFill="1" applyBorder="1" applyAlignment="1">
      <alignment horizontal="center"/>
    </xf>
    <xf numFmtId="1" fontId="7" fillId="0" borderId="13" xfId="2" applyNumberFormat="1" applyFont="1" applyFill="1" applyBorder="1" applyAlignment="1">
      <alignment horizontal="center"/>
    </xf>
    <xf numFmtId="1" fontId="7" fillId="0" borderId="12" xfId="2" applyNumberFormat="1" applyFont="1" applyFill="1" applyBorder="1" applyAlignment="1">
      <alignment horizontal="center"/>
    </xf>
    <xf numFmtId="3" fontId="5" fillId="4" borderId="25" xfId="2" applyNumberFormat="1" applyFont="1" applyFill="1" applyBorder="1" applyAlignment="1">
      <alignment horizontal="center" vertical="center"/>
    </xf>
    <xf numFmtId="4" fontId="5" fillId="4" borderId="52" xfId="2" applyNumberFormat="1" applyFont="1" applyFill="1" applyBorder="1" applyAlignment="1">
      <alignment horizontal="center" vertical="center"/>
    </xf>
    <xf numFmtId="3" fontId="5" fillId="4" borderId="52" xfId="2" applyNumberFormat="1" applyFont="1" applyFill="1" applyBorder="1" applyAlignment="1">
      <alignment horizontal="center" vertical="center"/>
    </xf>
    <xf numFmtId="2" fontId="5" fillId="4" borderId="52" xfId="2" applyNumberFormat="1" applyFont="1" applyFill="1" applyBorder="1" applyAlignment="1">
      <alignment horizontal="center" vertical="center"/>
    </xf>
    <xf numFmtId="0" fontId="5" fillId="4" borderId="52" xfId="2" applyFont="1" applyFill="1" applyBorder="1" applyAlignment="1">
      <alignment horizontal="center" vertical="center"/>
    </xf>
    <xf numFmtId="0" fontId="5" fillId="4" borderId="27" xfId="2" applyFont="1" applyFill="1" applyBorder="1" applyAlignment="1">
      <alignment horizontal="center" vertical="center"/>
    </xf>
    <xf numFmtId="1" fontId="7" fillId="0" borderId="33" xfId="2" applyNumberFormat="1" applyFont="1" applyFill="1" applyBorder="1" applyAlignment="1">
      <alignment horizontal="center" vertical="center"/>
    </xf>
    <xf numFmtId="0" fontId="4" fillId="4" borderId="4" xfId="2" applyFont="1" applyFill="1" applyBorder="1" applyAlignment="1" applyProtection="1">
      <alignment horizontal="left" vertical="center" wrapText="1"/>
      <protection locked="0"/>
    </xf>
    <xf numFmtId="0" fontId="4" fillId="0" borderId="7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</xf>
    <xf numFmtId="4" fontId="5" fillId="0" borderId="24" xfId="0" applyNumberFormat="1" applyFont="1" applyFill="1" applyBorder="1" applyAlignment="1" applyProtection="1">
      <alignment horizontal="center" vertical="center"/>
    </xf>
    <xf numFmtId="4" fontId="5" fillId="0" borderId="14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/>
      <protection locked="0"/>
    </xf>
    <xf numFmtId="0" fontId="4" fillId="0" borderId="14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  <protection locked="0"/>
    </xf>
    <xf numFmtId="4" fontId="5" fillId="0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15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 indent="4"/>
      <protection locked="0"/>
    </xf>
    <xf numFmtId="0" fontId="4" fillId="4" borderId="25" xfId="2" applyFont="1" applyFill="1" applyBorder="1" applyAlignment="1" applyProtection="1">
      <alignment horizontal="left" vertical="center" wrapText="1" indent="4"/>
      <protection locked="0"/>
    </xf>
    <xf numFmtId="0" fontId="4" fillId="0" borderId="26" xfId="2" applyNumberFormat="1" applyFont="1" applyFill="1" applyBorder="1" applyAlignment="1">
      <alignment horizontal="left"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7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4" fontId="5" fillId="0" borderId="26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</xf>
    <xf numFmtId="2" fontId="5" fillId="0" borderId="27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4" fontId="5" fillId="0" borderId="19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4" fontId="5" fillId="0" borderId="19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2" fontId="5" fillId="0" borderId="19" xfId="0" applyNumberFormat="1" applyFont="1" applyFill="1" applyBorder="1" applyAlignment="1" applyProtection="1">
      <alignment horizontal="center" vertical="center"/>
    </xf>
    <xf numFmtId="3" fontId="5" fillId="0" borderId="55" xfId="0" applyNumberFormat="1" applyFont="1" applyFill="1" applyBorder="1" applyAlignment="1" applyProtection="1">
      <alignment horizontal="center" vertical="center"/>
      <protection locked="0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2" fontId="5" fillId="0" borderId="45" xfId="0" applyNumberFormat="1" applyFont="1" applyFill="1" applyBorder="1" applyAlignment="1" applyProtection="1">
      <alignment horizontal="center" vertical="center"/>
      <protection locked="0"/>
    </xf>
    <xf numFmtId="3" fontId="5" fillId="0" borderId="55" xfId="0" applyNumberFormat="1" applyFont="1" applyFill="1" applyBorder="1" applyAlignment="1" applyProtection="1">
      <alignment horizontal="center" vertical="center"/>
    </xf>
    <xf numFmtId="4" fontId="5" fillId="0" borderId="45" xfId="0" applyNumberFormat="1" applyFont="1" applyFill="1" applyBorder="1" applyAlignment="1" applyProtection="1">
      <alignment horizontal="center" vertical="center"/>
    </xf>
    <xf numFmtId="4" fontId="5" fillId="0" borderId="56" xfId="0" applyNumberFormat="1" applyFont="1" applyFill="1" applyBorder="1" applyAlignment="1" applyProtection="1">
      <alignment horizontal="center" vertical="center"/>
    </xf>
    <xf numFmtId="0" fontId="5" fillId="0" borderId="55" xfId="0" applyNumberFormat="1" applyFont="1" applyFill="1" applyBorder="1" applyAlignment="1" applyProtection="1">
      <alignment horizontal="center" vertical="center"/>
    </xf>
    <xf numFmtId="2" fontId="5" fillId="0" borderId="56" xfId="0" applyNumberFormat="1" applyFont="1" applyFill="1" applyBorder="1" applyAlignment="1" applyProtection="1">
      <alignment horizontal="center" vertical="center"/>
    </xf>
    <xf numFmtId="3" fontId="5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/>
    <xf numFmtId="0" fontId="8" fillId="0" borderId="0" xfId="2" applyFont="1" applyFill="1"/>
    <xf numFmtId="0" fontId="9" fillId="0" borderId="0" xfId="0" applyFont="1"/>
    <xf numFmtId="3" fontId="5" fillId="4" borderId="28" xfId="2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 applyProtection="1">
      <alignment horizontal="center" vertical="center"/>
    </xf>
    <xf numFmtId="4" fontId="5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13" xfId="2" applyFont="1" applyBorder="1" applyAlignment="1" applyProtection="1">
      <alignment horizontal="center" vertical="center"/>
      <protection locked="0"/>
    </xf>
    <xf numFmtId="0" fontId="4" fillId="0" borderId="13" xfId="2" applyFont="1" applyBorder="1" applyProtection="1">
      <protection locked="0"/>
    </xf>
    <xf numFmtId="0" fontId="4" fillId="0" borderId="13" xfId="2" applyFont="1" applyFill="1" applyBorder="1" applyProtection="1">
      <protection locked="0"/>
    </xf>
    <xf numFmtId="0" fontId="5" fillId="4" borderId="6" xfId="0" applyFont="1" applyFill="1" applyBorder="1" applyAlignment="1">
      <alignment vertical="center"/>
    </xf>
    <xf numFmtId="0" fontId="5" fillId="4" borderId="14" xfId="0" applyFont="1" applyFill="1" applyBorder="1" applyAlignment="1">
      <alignment vertical="center"/>
    </xf>
    <xf numFmtId="0" fontId="5" fillId="4" borderId="13" xfId="0" applyFont="1" applyFill="1" applyBorder="1" applyAlignment="1">
      <alignment vertical="center"/>
    </xf>
    <xf numFmtId="3" fontId="11" fillId="0" borderId="61" xfId="0" applyNumberFormat="1" applyFont="1" applyBorder="1"/>
    <xf numFmtId="3" fontId="11" fillId="0" borderId="54" xfId="0" applyNumberFormat="1" applyFont="1" applyBorder="1"/>
    <xf numFmtId="164" fontId="5" fillId="0" borderId="24" xfId="0" applyNumberFormat="1" applyFont="1" applyFill="1" applyBorder="1" applyAlignment="1" applyProtection="1">
      <alignment horizontal="center" vertical="center"/>
    </xf>
    <xf numFmtId="164" fontId="5" fillId="0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22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3" fontId="5" fillId="0" borderId="22" xfId="0" applyNumberFormat="1" applyFont="1" applyFill="1" applyBorder="1" applyAlignment="1" applyProtection="1">
      <alignment horizontal="center" vertical="center"/>
      <protection locked="0"/>
    </xf>
    <xf numFmtId="4" fontId="5" fillId="0" borderId="21" xfId="2" applyNumberFormat="1" applyFont="1" applyFill="1" applyBorder="1" applyAlignment="1" applyProtection="1">
      <alignment horizontal="center" vertical="center"/>
    </xf>
    <xf numFmtId="4" fontId="5" fillId="0" borderId="51" xfId="2" applyNumberFormat="1" applyFont="1" applyFill="1" applyBorder="1" applyAlignment="1" applyProtection="1">
      <alignment horizontal="center" vertical="center"/>
    </xf>
    <xf numFmtId="3" fontId="5" fillId="4" borderId="4" xfId="2" applyNumberFormat="1" applyFont="1" applyFill="1" applyBorder="1" applyAlignment="1" applyProtection="1">
      <alignment horizontal="center" vertical="center"/>
    </xf>
    <xf numFmtId="2" fontId="5" fillId="4" borderId="31" xfId="2" applyNumberFormat="1" applyFont="1" applyFill="1" applyBorder="1" applyAlignment="1" applyProtection="1">
      <alignment horizontal="center" vertical="center"/>
    </xf>
    <xf numFmtId="0" fontId="5" fillId="0" borderId="29" xfId="2" applyNumberFormat="1" applyFont="1" applyFill="1" applyBorder="1" applyAlignment="1" applyProtection="1">
      <alignment horizontal="center" vertical="center"/>
    </xf>
    <xf numFmtId="2" fontId="5" fillId="0" borderId="40" xfId="2" applyNumberFormat="1" applyFont="1" applyFill="1" applyBorder="1" applyAlignment="1" applyProtection="1">
      <alignment horizontal="center" vertical="center"/>
    </xf>
    <xf numFmtId="3" fontId="5" fillId="0" borderId="55" xfId="2" applyNumberFormat="1" applyFont="1" applyFill="1" applyBorder="1" applyAlignment="1" applyProtection="1">
      <alignment horizontal="center" vertical="center"/>
      <protection locked="0"/>
    </xf>
    <xf numFmtId="4" fontId="5" fillId="0" borderId="56" xfId="2" applyNumberFormat="1" applyFont="1" applyFill="1" applyBorder="1" applyAlignment="1" applyProtection="1">
      <alignment horizontal="center" vertical="center"/>
      <protection locked="0"/>
    </xf>
    <xf numFmtId="3" fontId="5" fillId="0" borderId="57" xfId="2" applyNumberFormat="1" applyFont="1" applyFill="1" applyBorder="1" applyAlignment="1" applyProtection="1">
      <alignment horizontal="center" vertical="center"/>
      <protection locked="0"/>
    </xf>
    <xf numFmtId="2" fontId="5" fillId="0" borderId="45" xfId="2" applyNumberFormat="1" applyFont="1" applyFill="1" applyBorder="1" applyAlignment="1" applyProtection="1">
      <alignment horizontal="center" vertical="center"/>
      <protection locked="0"/>
    </xf>
    <xf numFmtId="3" fontId="5" fillId="0" borderId="55" xfId="2" applyNumberFormat="1" applyFont="1" applyFill="1" applyBorder="1" applyAlignment="1" applyProtection="1">
      <alignment horizontal="center" vertical="center"/>
    </xf>
    <xf numFmtId="4" fontId="5" fillId="0" borderId="45" xfId="2" applyNumberFormat="1" applyFont="1" applyFill="1" applyBorder="1" applyAlignment="1" applyProtection="1">
      <alignment horizontal="center" vertical="center"/>
    </xf>
    <xf numFmtId="2" fontId="5" fillId="0" borderId="14" xfId="2" applyNumberFormat="1" applyFont="1" applyFill="1" applyBorder="1" applyAlignment="1" applyProtection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0" fontId="12" fillId="0" borderId="13" xfId="0" applyFont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3" fontId="5" fillId="2" borderId="55" xfId="0" applyNumberFormat="1" applyFont="1" applyFill="1" applyBorder="1" applyAlignment="1" applyProtection="1">
      <alignment horizontal="center" vertical="center"/>
      <protection locked="0"/>
    </xf>
    <xf numFmtId="4" fontId="5" fillId="2" borderId="56" xfId="0" applyNumberFormat="1" applyFont="1" applyFill="1" applyBorder="1" applyAlignment="1" applyProtection="1">
      <alignment horizontal="center" vertical="center"/>
      <protection locked="0"/>
    </xf>
    <xf numFmtId="3" fontId="5" fillId="2" borderId="57" xfId="0" applyNumberFormat="1" applyFont="1" applyFill="1" applyBorder="1" applyAlignment="1" applyProtection="1">
      <alignment horizontal="center" vertical="center"/>
      <protection locked="0"/>
    </xf>
    <xf numFmtId="2" fontId="5" fillId="2" borderId="45" xfId="0" applyNumberFormat="1" applyFont="1" applyFill="1" applyBorder="1" applyAlignment="1" applyProtection="1">
      <alignment horizontal="center" vertical="center"/>
      <protection locked="0"/>
    </xf>
    <xf numFmtId="3" fontId="5" fillId="2" borderId="55" xfId="0" applyNumberFormat="1" applyFont="1" applyFill="1" applyBorder="1" applyAlignment="1" applyProtection="1">
      <alignment horizontal="center" vertical="center"/>
    </xf>
    <xf numFmtId="4" fontId="5" fillId="2" borderId="45" xfId="0" applyNumberFormat="1" applyFont="1" applyFill="1" applyBorder="1" applyAlignment="1" applyProtection="1">
      <alignment horizontal="center" vertical="center"/>
    </xf>
    <xf numFmtId="4" fontId="5" fillId="2" borderId="56" xfId="0" applyNumberFormat="1" applyFont="1" applyFill="1" applyBorder="1" applyAlignment="1" applyProtection="1">
      <alignment horizontal="center" vertical="center"/>
    </xf>
    <xf numFmtId="0" fontId="5" fillId="2" borderId="55" xfId="0" applyNumberFormat="1" applyFont="1" applyFill="1" applyBorder="1" applyAlignment="1" applyProtection="1">
      <alignment horizontal="center" vertical="center"/>
    </xf>
    <xf numFmtId="2" fontId="5" fillId="2" borderId="56" xfId="0" applyNumberFormat="1" applyFont="1" applyFill="1" applyBorder="1" applyAlignment="1" applyProtection="1">
      <alignment horizontal="center" vertical="center"/>
    </xf>
    <xf numFmtId="0" fontId="4" fillId="0" borderId="42" xfId="2" applyNumberFormat="1" applyFont="1" applyFill="1" applyBorder="1" applyAlignment="1">
      <alignment vertical="center" wrapText="1"/>
    </xf>
    <xf numFmtId="0" fontId="4" fillId="0" borderId="43" xfId="2" applyNumberFormat="1" applyFont="1" applyFill="1" applyBorder="1" applyAlignment="1">
      <alignment vertical="center" wrapText="1"/>
    </xf>
    <xf numFmtId="0" fontId="4" fillId="0" borderId="44" xfId="2" applyNumberFormat="1" applyFont="1" applyFill="1" applyBorder="1" applyAlignment="1">
      <alignment vertical="center" wrapText="1"/>
    </xf>
    <xf numFmtId="0" fontId="0" fillId="0" borderId="20" xfId="0" applyFill="1" applyBorder="1" applyAlignment="1">
      <alignment wrapText="1"/>
    </xf>
    <xf numFmtId="0" fontId="0" fillId="0" borderId="41" xfId="0" applyFill="1" applyBorder="1" applyAlignment="1">
      <alignment horizontal="center"/>
    </xf>
    <xf numFmtId="1" fontId="0" fillId="0" borderId="22" xfId="0" applyNumberFormat="1" applyFill="1" applyBorder="1"/>
    <xf numFmtId="1" fontId="0" fillId="0" borderId="20" xfId="0" applyNumberFormat="1" applyFill="1" applyBorder="1"/>
    <xf numFmtId="3" fontId="0" fillId="0" borderId="41" xfId="0" applyNumberFormat="1" applyFill="1" applyBorder="1"/>
    <xf numFmtId="0" fontId="0" fillId="0" borderId="22" xfId="0" applyFill="1" applyBorder="1"/>
    <xf numFmtId="3" fontId="0" fillId="0" borderId="20" xfId="0" applyNumberFormat="1" applyFill="1" applyBorder="1"/>
    <xf numFmtId="9" fontId="0" fillId="0" borderId="41" xfId="1" applyFont="1" applyFill="1" applyBorder="1"/>
    <xf numFmtId="3" fontId="0" fillId="0" borderId="22" xfId="0" applyNumberFormat="1" applyFill="1" applyBorder="1"/>
    <xf numFmtId="9" fontId="0" fillId="0" borderId="20" xfId="1" applyFont="1" applyFill="1" applyBorder="1"/>
    <xf numFmtId="0" fontId="0" fillId="0" borderId="22" xfId="0" applyBorder="1"/>
    <xf numFmtId="0" fontId="0" fillId="0" borderId="12" xfId="0" applyFill="1" applyBorder="1" applyAlignment="1">
      <alignment wrapText="1"/>
    </xf>
    <xf numFmtId="0" fontId="0" fillId="0" borderId="13" xfId="0" applyFill="1" applyBorder="1" applyAlignment="1">
      <alignment horizontal="center"/>
    </xf>
    <xf numFmtId="1" fontId="0" fillId="0" borderId="24" xfId="0" applyNumberFormat="1" applyFill="1" applyBorder="1"/>
    <xf numFmtId="1" fontId="0" fillId="0" borderId="12" xfId="0" applyNumberFormat="1" applyFill="1" applyBorder="1"/>
    <xf numFmtId="3" fontId="0" fillId="0" borderId="13" xfId="0" applyNumberFormat="1" applyFill="1" applyBorder="1"/>
    <xf numFmtId="0" fontId="0" fillId="0" borderId="24" xfId="0" applyFill="1" applyBorder="1"/>
    <xf numFmtId="3" fontId="0" fillId="0" borderId="12" xfId="0" applyNumberFormat="1" applyFill="1" applyBorder="1"/>
    <xf numFmtId="9" fontId="0" fillId="0" borderId="13" xfId="1" applyFont="1" applyFill="1" applyBorder="1"/>
    <xf numFmtId="3" fontId="0" fillId="0" borderId="24" xfId="0" applyNumberFormat="1" applyFill="1" applyBorder="1"/>
    <xf numFmtId="9" fontId="0" fillId="0" borderId="12" xfId="1" applyFont="1" applyFill="1" applyBorder="1"/>
    <xf numFmtId="0" fontId="0" fillId="0" borderId="24" xfId="0" applyBorder="1"/>
    <xf numFmtId="0" fontId="0" fillId="0" borderId="17" xfId="0" applyFill="1" applyBorder="1" applyAlignment="1">
      <alignment wrapText="1"/>
    </xf>
    <xf numFmtId="0" fontId="0" fillId="0" borderId="18" xfId="0" applyFill="1" applyBorder="1" applyAlignment="1">
      <alignment horizontal="center"/>
    </xf>
    <xf numFmtId="1" fontId="0" fillId="0" borderId="19" xfId="0" applyNumberFormat="1" applyFill="1" applyBorder="1"/>
    <xf numFmtId="1" fontId="0" fillId="0" borderId="17" xfId="0" applyNumberFormat="1" applyFill="1" applyBorder="1"/>
    <xf numFmtId="3" fontId="0" fillId="0" borderId="18" xfId="0" applyNumberFormat="1" applyFill="1" applyBorder="1"/>
    <xf numFmtId="0" fontId="0" fillId="0" borderId="19" xfId="0" applyFill="1" applyBorder="1"/>
    <xf numFmtId="3" fontId="0" fillId="0" borderId="17" xfId="0" applyNumberFormat="1" applyFill="1" applyBorder="1"/>
    <xf numFmtId="9" fontId="0" fillId="0" borderId="18" xfId="1" applyFont="1" applyFill="1" applyBorder="1"/>
    <xf numFmtId="3" fontId="0" fillId="0" borderId="19" xfId="0" applyNumberFormat="1" applyFill="1" applyBorder="1"/>
    <xf numFmtId="9" fontId="0" fillId="0" borderId="17" xfId="1" applyFont="1" applyFill="1" applyBorder="1"/>
    <xf numFmtId="0" fontId="0" fillId="0" borderId="19" xfId="0" applyBorder="1"/>
    <xf numFmtId="0" fontId="6" fillId="2" borderId="42" xfId="2" applyNumberFormat="1" applyFont="1" applyFill="1" applyBorder="1" applyAlignment="1">
      <alignment vertical="center" wrapText="1"/>
    </xf>
    <xf numFmtId="0" fontId="6" fillId="2" borderId="42" xfId="2" applyNumberFormat="1" applyFont="1" applyFill="1" applyBorder="1" applyAlignment="1">
      <alignment horizontal="left" vertical="center" wrapText="1"/>
    </xf>
    <xf numFmtId="0" fontId="6" fillId="2" borderId="43" xfId="2" applyNumberFormat="1" applyFont="1" applyFill="1" applyBorder="1" applyAlignment="1">
      <alignment horizontal="left" vertical="center" wrapText="1"/>
    </xf>
    <xf numFmtId="165" fontId="0" fillId="0" borderId="13" xfId="0" applyNumberFormat="1" applyFill="1" applyBorder="1"/>
    <xf numFmtId="0" fontId="6" fillId="2" borderId="44" xfId="2" applyNumberFormat="1" applyFont="1" applyFill="1" applyBorder="1" applyAlignment="1">
      <alignment horizontal="left" vertical="center" wrapText="1"/>
    </xf>
    <xf numFmtId="0" fontId="0" fillId="0" borderId="25" xfId="0" applyFill="1" applyBorder="1"/>
    <xf numFmtId="0" fontId="0" fillId="0" borderId="52" xfId="0" applyFill="1" applyBorder="1"/>
    <xf numFmtId="0" fontId="0" fillId="0" borderId="27" xfId="0" applyFill="1" applyBorder="1"/>
    <xf numFmtId="0" fontId="0" fillId="0" borderId="27" xfId="0" applyBorder="1"/>
    <xf numFmtId="0" fontId="6" fillId="2" borderId="1" xfId="2" applyNumberFormat="1" applyFont="1" applyFill="1" applyBorder="1" applyAlignment="1">
      <alignment horizontal="left" vertical="center" wrapText="1"/>
    </xf>
    <xf numFmtId="0" fontId="6" fillId="2" borderId="54" xfId="2" applyNumberFormat="1" applyFont="1" applyFill="1" applyBorder="1" applyAlignment="1">
      <alignment horizontal="left" vertical="center" wrapText="1"/>
    </xf>
    <xf numFmtId="0" fontId="0" fillId="0" borderId="55" xfId="0" applyFill="1" applyBorder="1"/>
    <xf numFmtId="0" fontId="0" fillId="0" borderId="58" xfId="0" applyFill="1" applyBorder="1"/>
    <xf numFmtId="0" fontId="0" fillId="0" borderId="56" xfId="0" applyFill="1" applyBorder="1"/>
    <xf numFmtId="0" fontId="0" fillId="0" borderId="56" xfId="0" applyBorder="1"/>
    <xf numFmtId="0" fontId="0" fillId="0" borderId="37" xfId="0" applyFill="1" applyBorder="1"/>
    <xf numFmtId="0" fontId="0" fillId="0" borderId="59" xfId="0" applyFill="1" applyBorder="1"/>
    <xf numFmtId="0" fontId="0" fillId="0" borderId="46" xfId="0" applyFill="1" applyBorder="1"/>
    <xf numFmtId="0" fontId="0" fillId="0" borderId="46" xfId="0" applyBorder="1"/>
    <xf numFmtId="0" fontId="6" fillId="2" borderId="60" xfId="2" applyNumberFormat="1" applyFont="1" applyFill="1" applyBorder="1" applyAlignment="1">
      <alignment vertical="center" wrapText="1"/>
    </xf>
    <xf numFmtId="0" fontId="6" fillId="2" borderId="67" xfId="2" applyNumberFormat="1" applyFont="1" applyFill="1" applyBorder="1" applyAlignment="1">
      <alignment horizontal="left" vertical="center" wrapText="1"/>
    </xf>
    <xf numFmtId="0" fontId="0" fillId="0" borderId="20" xfId="0" applyFill="1" applyBorder="1"/>
    <xf numFmtId="0" fontId="0" fillId="0" borderId="41" xfId="0" applyFill="1" applyBorder="1"/>
    <xf numFmtId="0" fontId="6" fillId="2" borderId="43" xfId="2" applyFont="1" applyFill="1" applyBorder="1" applyAlignment="1" applyProtection="1">
      <alignment horizontal="left" vertical="center" wrapText="1"/>
      <protection locked="0"/>
    </xf>
    <xf numFmtId="0" fontId="6" fillId="2" borderId="65" xfId="2" applyNumberFormat="1" applyFont="1" applyFill="1" applyBorder="1" applyAlignment="1">
      <alignment horizontal="left" vertical="center" wrapText="1"/>
    </xf>
    <xf numFmtId="0" fontId="0" fillId="0" borderId="12" xfId="0" applyFill="1" applyBorder="1"/>
    <xf numFmtId="0" fontId="0" fillId="0" borderId="13" xfId="0" applyFill="1" applyBorder="1"/>
    <xf numFmtId="0" fontId="6" fillId="2" borderId="43" xfId="2" applyFont="1" applyFill="1" applyBorder="1" applyAlignment="1" applyProtection="1">
      <alignment vertical="center" wrapText="1"/>
      <protection locked="0"/>
    </xf>
    <xf numFmtId="0" fontId="0" fillId="0" borderId="12" xfId="0" applyBorder="1"/>
    <xf numFmtId="0" fontId="0" fillId="0" borderId="13" xfId="0" applyBorder="1"/>
    <xf numFmtId="0" fontId="6" fillId="2" borderId="44" xfId="2" applyFont="1" applyFill="1" applyBorder="1" applyAlignment="1" applyProtection="1">
      <alignment vertical="center" wrapText="1"/>
      <protection locked="0"/>
    </xf>
    <xf numFmtId="0" fontId="6" fillId="2" borderId="68" xfId="2" applyNumberFormat="1" applyFont="1" applyFill="1" applyBorder="1" applyAlignment="1">
      <alignment horizontal="left" vertical="center" wrapText="1"/>
    </xf>
    <xf numFmtId="0" fontId="0" fillId="0" borderId="25" xfId="0" applyBorder="1"/>
    <xf numFmtId="0" fontId="0" fillId="0" borderId="52" xfId="0" applyBorder="1"/>
    <xf numFmtId="0" fontId="6" fillId="2" borderId="49" xfId="2" applyNumberFormat="1" applyFont="1" applyFill="1" applyBorder="1" applyAlignment="1">
      <alignment horizontal="left" vertical="center" wrapText="1"/>
    </xf>
    <xf numFmtId="0" fontId="0" fillId="0" borderId="20" xfId="0" applyBorder="1"/>
    <xf numFmtId="0" fontId="0" fillId="0" borderId="41" xfId="0" applyBorder="1"/>
    <xf numFmtId="0" fontId="6" fillId="2" borderId="53" xfId="2" applyFont="1" applyFill="1" applyBorder="1" applyAlignment="1" applyProtection="1">
      <alignment vertical="center" wrapText="1"/>
      <protection locked="0"/>
    </xf>
    <xf numFmtId="0" fontId="6" fillId="2" borderId="69" xfId="2" applyNumberFormat="1" applyFont="1" applyFill="1" applyBorder="1" applyAlignment="1">
      <alignment horizontal="left" vertical="center" wrapText="1"/>
    </xf>
    <xf numFmtId="0" fontId="6" fillId="2" borderId="54" xfId="2" applyFont="1" applyFill="1" applyBorder="1" applyAlignment="1" applyProtection="1">
      <alignment vertical="center" wrapText="1"/>
      <protection locked="0"/>
    </xf>
    <xf numFmtId="0" fontId="0" fillId="0" borderId="55" xfId="0" applyBorder="1"/>
    <xf numFmtId="0" fontId="0" fillId="0" borderId="58" xfId="0" applyBorder="1"/>
    <xf numFmtId="0" fontId="4" fillId="0" borderId="54" xfId="2" applyNumberFormat="1" applyFont="1" applyFill="1" applyBorder="1" applyAlignment="1">
      <alignment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0" xfId="2" applyNumberFormat="1" applyFont="1" applyFill="1" applyBorder="1" applyAlignment="1">
      <alignment vertical="center" wrapText="1"/>
    </xf>
    <xf numFmtId="3" fontId="5" fillId="0" borderId="0" xfId="2" applyNumberFormat="1" applyFont="1" applyFill="1" applyBorder="1" applyAlignment="1" applyProtection="1">
      <alignment horizontal="center" vertical="center"/>
      <protection locked="0"/>
    </xf>
    <xf numFmtId="4" fontId="5" fillId="0" borderId="0" xfId="2" applyNumberFormat="1" applyFont="1" applyFill="1" applyBorder="1" applyAlignment="1" applyProtection="1">
      <alignment horizontal="center" vertical="center"/>
      <protection locked="0"/>
    </xf>
    <xf numFmtId="2" fontId="5" fillId="0" borderId="0" xfId="2" applyNumberFormat="1" applyFont="1" applyFill="1" applyBorder="1" applyAlignment="1" applyProtection="1">
      <alignment horizontal="center" vertical="center"/>
      <protection locked="0"/>
    </xf>
    <xf numFmtId="3" fontId="5" fillId="0" borderId="0" xfId="2" applyNumberFormat="1" applyFont="1" applyFill="1" applyBorder="1" applyAlignment="1" applyProtection="1">
      <alignment horizontal="center" vertical="center"/>
    </xf>
    <xf numFmtId="4" fontId="5" fillId="0" borderId="0" xfId="2" applyNumberFormat="1" applyFont="1" applyFill="1" applyBorder="1" applyAlignment="1" applyProtection="1">
      <alignment horizontal="center" vertical="center"/>
    </xf>
    <xf numFmtId="2" fontId="5" fillId="0" borderId="0" xfId="2" applyNumberFormat="1" applyFont="1" applyFill="1" applyBorder="1" applyAlignment="1" applyProtection="1">
      <alignment horizontal="center" vertical="center"/>
    </xf>
    <xf numFmtId="4" fontId="0" fillId="0" borderId="13" xfId="0" applyNumberFormat="1" applyFill="1" applyBorder="1"/>
    <xf numFmtId="0" fontId="0" fillId="0" borderId="4" xfId="0" applyBorder="1"/>
    <xf numFmtId="0" fontId="0" fillId="0" borderId="6" xfId="0" applyBorder="1"/>
    <xf numFmtId="0" fontId="0" fillId="0" borderId="31" xfId="0" applyBorder="1"/>
    <xf numFmtId="0" fontId="0" fillId="0" borderId="17" xfId="0" applyBorder="1"/>
    <xf numFmtId="0" fontId="0" fillId="0" borderId="18" xfId="0" applyBorder="1"/>
    <xf numFmtId="0" fontId="0" fillId="0" borderId="30" xfId="0" applyBorder="1"/>
    <xf numFmtId="0" fontId="0" fillId="0" borderId="5" xfId="0" applyBorder="1"/>
    <xf numFmtId="0" fontId="0" fillId="0" borderId="39" xfId="0" applyBorder="1"/>
    <xf numFmtId="0" fontId="0" fillId="0" borderId="37" xfId="0" applyBorder="1"/>
    <xf numFmtId="0" fontId="0" fillId="0" borderId="59" xfId="0" applyBorder="1"/>
    <xf numFmtId="3" fontId="0" fillId="0" borderId="65" xfId="0" applyNumberFormat="1" applyFill="1" applyBorder="1"/>
    <xf numFmtId="2" fontId="0" fillId="0" borderId="12" xfId="0" applyNumberFormat="1" applyFill="1" applyBorder="1"/>
    <xf numFmtId="1" fontId="7" fillId="0" borderId="17" xfId="2" applyNumberFormat="1" applyFont="1" applyFill="1" applyBorder="1" applyAlignment="1">
      <alignment horizontal="center" vertical="center"/>
    </xf>
    <xf numFmtId="9" fontId="0" fillId="0" borderId="24" xfId="1" applyFont="1" applyFill="1" applyBorder="1"/>
    <xf numFmtId="0" fontId="6" fillId="0" borderId="0" xfId="0" applyFont="1"/>
    <xf numFmtId="4" fontId="5" fillId="0" borderId="22" xfId="0" applyNumberFormat="1" applyFont="1" applyFill="1" applyBorder="1" applyAlignment="1" applyProtection="1">
      <alignment horizontal="center" vertical="center"/>
    </xf>
    <xf numFmtId="4" fontId="5" fillId="0" borderId="22" xfId="0" applyNumberFormat="1" applyFont="1" applyFill="1" applyBorder="1" applyAlignment="1" applyProtection="1">
      <alignment horizontal="center" vertical="center"/>
      <protection locked="0"/>
    </xf>
    <xf numFmtId="2" fontId="5" fillId="4" borderId="13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2" fontId="5" fillId="0" borderId="22" xfId="2" applyNumberFormat="1" applyFont="1" applyFill="1" applyBorder="1" applyAlignment="1" applyProtection="1">
      <alignment horizontal="center" vertical="center"/>
    </xf>
    <xf numFmtId="3" fontId="5" fillId="0" borderId="23" xfId="2" applyNumberFormat="1" applyFont="1" applyFill="1" applyBorder="1" applyAlignment="1" applyProtection="1">
      <alignment horizontal="center" vertical="center"/>
    </xf>
    <xf numFmtId="2" fontId="5" fillId="0" borderId="21" xfId="2" applyNumberFormat="1" applyFont="1" applyFill="1" applyBorder="1" applyAlignment="1" applyProtection="1">
      <alignment horizontal="center" vertical="center"/>
    </xf>
    <xf numFmtId="0" fontId="4" fillId="0" borderId="36" xfId="2" applyNumberFormat="1" applyFont="1" applyFill="1" applyBorder="1" applyAlignment="1">
      <alignment vertical="center" wrapText="1"/>
    </xf>
    <xf numFmtId="0" fontId="4" fillId="0" borderId="49" xfId="2" applyNumberFormat="1" applyFont="1" applyFill="1" applyBorder="1" applyAlignment="1">
      <alignment vertical="center" wrapText="1"/>
    </xf>
    <xf numFmtId="0" fontId="4" fillId="0" borderId="67" xfId="2" applyNumberFormat="1" applyFont="1" applyFill="1" applyBorder="1" applyAlignment="1">
      <alignment vertical="center" wrapText="1"/>
    </xf>
    <xf numFmtId="0" fontId="4" fillId="0" borderId="65" xfId="2" applyNumberFormat="1" applyFont="1" applyFill="1" applyBorder="1" applyAlignment="1">
      <alignment horizontal="left" vertical="center" wrapText="1" indent="2"/>
    </xf>
    <xf numFmtId="0" fontId="4" fillId="0" borderId="65" xfId="2" applyNumberFormat="1" applyFont="1" applyFill="1" applyBorder="1" applyAlignment="1">
      <alignment vertical="center" wrapText="1"/>
    </xf>
    <xf numFmtId="0" fontId="6" fillId="0" borderId="49" xfId="2" applyNumberFormat="1" applyFont="1" applyFill="1" applyBorder="1" applyAlignment="1">
      <alignment vertical="center" wrapText="1"/>
    </xf>
    <xf numFmtId="0" fontId="6" fillId="0" borderId="65" xfId="2" applyNumberFormat="1" applyFont="1" applyFill="1" applyBorder="1" applyAlignment="1">
      <alignment vertical="center" wrapText="1"/>
    </xf>
    <xf numFmtId="0" fontId="6" fillId="0" borderId="68" xfId="2" applyNumberFormat="1" applyFont="1" applyFill="1" applyBorder="1" applyAlignment="1">
      <alignment vertical="center" wrapText="1"/>
    </xf>
    <xf numFmtId="0" fontId="4" fillId="0" borderId="60" xfId="2" applyNumberFormat="1" applyFont="1" applyFill="1" applyBorder="1" applyAlignment="1">
      <alignment vertical="center" wrapText="1"/>
    </xf>
    <xf numFmtId="0" fontId="4" fillId="0" borderId="53" xfId="2" applyNumberFormat="1" applyFont="1" applyFill="1" applyBorder="1" applyAlignment="1">
      <alignment vertical="center" wrapText="1"/>
    </xf>
    <xf numFmtId="0" fontId="4" fillId="0" borderId="66" xfId="2" applyNumberFormat="1" applyFont="1" applyFill="1" applyBorder="1" applyAlignment="1">
      <alignment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Protection="1">
      <protection locked="0"/>
    </xf>
    <xf numFmtId="0" fontId="2" fillId="0" borderId="13" xfId="0" applyFont="1" applyFill="1" applyBorder="1" applyProtection="1">
      <protection locked="0"/>
    </xf>
    <xf numFmtId="0" fontId="12" fillId="4" borderId="7" xfId="0" applyFont="1" applyFill="1" applyBorder="1" applyAlignment="1">
      <alignment vertical="center"/>
    </xf>
    <xf numFmtId="166" fontId="0" fillId="0" borderId="12" xfId="0" applyNumberFormat="1" applyFill="1" applyBorder="1"/>
    <xf numFmtId="0" fontId="5" fillId="2" borderId="13" xfId="0" applyFont="1" applyFill="1" applyBorder="1" applyAlignment="1">
      <alignment vertical="center" wrapText="1"/>
    </xf>
    <xf numFmtId="0" fontId="4" fillId="0" borderId="13" xfId="2" applyFont="1" applyFill="1" applyBorder="1" applyAlignment="1" applyProtection="1">
      <alignment horizont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 applyProtection="1">
      <alignment horizontal="center" vertical="top" wrapText="1"/>
      <protection locked="0"/>
    </xf>
    <xf numFmtId="0" fontId="10" fillId="0" borderId="33" xfId="0" applyFont="1" applyFill="1" applyBorder="1" applyAlignment="1" applyProtection="1">
      <alignment horizontal="center" vertical="top" wrapText="1"/>
      <protection locked="0"/>
    </xf>
    <xf numFmtId="0" fontId="3" fillId="0" borderId="32" xfId="2" applyFont="1" applyBorder="1" applyAlignment="1">
      <alignment horizontal="center" vertical="center"/>
    </xf>
    <xf numFmtId="0" fontId="3" fillId="0" borderId="64" xfId="2" applyFont="1" applyBorder="1" applyAlignment="1">
      <alignment horizontal="center" vertical="center"/>
    </xf>
    <xf numFmtId="0" fontId="3" fillId="0" borderId="33" xfId="2" applyFont="1" applyBorder="1" applyAlignment="1">
      <alignment horizontal="center" vertical="center"/>
    </xf>
    <xf numFmtId="0" fontId="4" fillId="4" borderId="42" xfId="2" applyFont="1" applyFill="1" applyBorder="1" applyAlignment="1">
      <alignment horizontal="center" vertical="center"/>
    </xf>
    <xf numFmtId="0" fontId="4" fillId="4" borderId="43" xfId="2" applyFont="1" applyFill="1" applyBorder="1" applyAlignment="1">
      <alignment horizontal="center" vertical="center"/>
    </xf>
    <xf numFmtId="0" fontId="4" fillId="4" borderId="44" xfId="2" applyFont="1" applyFill="1" applyBorder="1" applyAlignment="1">
      <alignment horizontal="center" vertical="center"/>
    </xf>
    <xf numFmtId="0" fontId="4" fillId="4" borderId="61" xfId="2" applyFont="1" applyFill="1" applyBorder="1" applyAlignment="1">
      <alignment horizontal="center" vertical="center"/>
    </xf>
    <xf numFmtId="0" fontId="4" fillId="4" borderId="62" xfId="2" applyFont="1" applyFill="1" applyBorder="1" applyAlignment="1">
      <alignment horizontal="center" vertical="center"/>
    </xf>
    <xf numFmtId="0" fontId="4" fillId="4" borderId="66" xfId="2" applyFont="1" applyFill="1" applyBorder="1" applyAlignment="1">
      <alignment horizontal="center" vertical="center"/>
    </xf>
    <xf numFmtId="0" fontId="5" fillId="4" borderId="50" xfId="2" applyFont="1" applyFill="1" applyBorder="1" applyAlignment="1">
      <alignment horizontal="center" vertical="center" wrapText="1"/>
    </xf>
    <xf numFmtId="0" fontId="5" fillId="4" borderId="23" xfId="2" applyFont="1" applyFill="1" applyBorder="1" applyAlignment="1">
      <alignment horizontal="center" vertical="center" wrapText="1"/>
    </xf>
    <xf numFmtId="0" fontId="5" fillId="4" borderId="21" xfId="2" applyFont="1" applyFill="1" applyBorder="1" applyAlignment="1">
      <alignment horizontal="center" vertical="center" wrapText="1"/>
    </xf>
    <xf numFmtId="0" fontId="5" fillId="0" borderId="51" xfId="2" applyFont="1" applyFill="1" applyBorder="1" applyAlignment="1">
      <alignment horizontal="center" vertical="top" wrapText="1"/>
    </xf>
    <xf numFmtId="0" fontId="5" fillId="0" borderId="48" xfId="2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horizontal="center" vertical="top" wrapText="1"/>
    </xf>
    <xf numFmtId="0" fontId="5" fillId="0" borderId="11" xfId="2" applyFont="1" applyFill="1" applyBorder="1" applyAlignment="1">
      <alignment horizontal="center" vertical="top" wrapText="1"/>
    </xf>
    <xf numFmtId="0" fontId="5" fillId="0" borderId="38" xfId="2" applyFont="1" applyFill="1" applyBorder="1" applyAlignment="1">
      <alignment horizontal="center" vertical="top" wrapText="1"/>
    </xf>
    <xf numFmtId="0" fontId="5" fillId="0" borderId="63" xfId="2" applyFont="1" applyFill="1" applyBorder="1" applyAlignment="1">
      <alignment horizontal="center" vertical="top" wrapText="1"/>
    </xf>
    <xf numFmtId="0" fontId="5" fillId="4" borderId="15" xfId="2" applyFont="1" applyFill="1" applyBorder="1" applyAlignment="1">
      <alignment horizontal="center" vertical="center" wrapText="1"/>
    </xf>
    <xf numFmtId="0" fontId="5" fillId="4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1" fontId="7" fillId="0" borderId="20" xfId="2" applyNumberFormat="1" applyFont="1" applyFill="1" applyBorder="1" applyAlignment="1">
      <alignment horizontal="center" vertical="center"/>
    </xf>
    <xf numFmtId="0" fontId="2" fillId="0" borderId="41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24" xfId="2" applyFont="1" applyBorder="1" applyAlignment="1">
      <alignment horizontal="center" vertical="center"/>
    </xf>
    <xf numFmtId="1" fontId="7" fillId="0" borderId="24" xfId="2" applyNumberFormat="1" applyFont="1" applyFill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5" fillId="4" borderId="12" xfId="2" applyFont="1" applyFill="1" applyBorder="1" applyAlignment="1">
      <alignment horizontal="center" vertical="center" wrapText="1"/>
    </xf>
    <xf numFmtId="1" fontId="15" fillId="0" borderId="43" xfId="2" applyNumberFormat="1" applyFont="1" applyFill="1" applyBorder="1" applyAlignment="1">
      <alignment horizontal="center" vertical="center"/>
    </xf>
    <xf numFmtId="0" fontId="2" fillId="0" borderId="53" xfId="2" applyBorder="1" applyAlignment="1">
      <alignment horizontal="center" vertical="center"/>
    </xf>
    <xf numFmtId="0" fontId="5" fillId="0" borderId="51" xfId="2" applyFont="1" applyFill="1" applyBorder="1" applyAlignment="1">
      <alignment horizontal="center" vertical="center" wrapText="1"/>
    </xf>
    <xf numFmtId="0" fontId="5" fillId="0" borderId="48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1" fontId="7" fillId="0" borderId="34" xfId="2" applyNumberFormat="1" applyFont="1" applyFill="1" applyBorder="1" applyAlignment="1">
      <alignment horizontal="center" vertical="center"/>
    </xf>
    <xf numFmtId="1" fontId="7" fillId="0" borderId="47" xfId="2" applyNumberFormat="1" applyFont="1" applyFill="1" applyBorder="1" applyAlignment="1">
      <alignment horizontal="center" vertical="center"/>
    </xf>
    <xf numFmtId="1" fontId="7" fillId="0" borderId="48" xfId="2" applyNumberFormat="1" applyFont="1" applyFill="1" applyBorder="1" applyAlignment="1">
      <alignment horizontal="center" vertical="center"/>
    </xf>
    <xf numFmtId="1" fontId="7" fillId="0" borderId="67" xfId="2" applyNumberFormat="1" applyFont="1" applyFill="1" applyBorder="1" applyAlignment="1">
      <alignment horizontal="center" vertical="center"/>
    </xf>
    <xf numFmtId="1" fontId="7" fillId="0" borderId="8" xfId="2" applyNumberFormat="1" applyFont="1" applyFill="1" applyBorder="1" applyAlignment="1">
      <alignment horizontal="center" vertical="center"/>
    </xf>
    <xf numFmtId="1" fontId="7" fillId="0" borderId="16" xfId="2" applyNumberFormat="1" applyFont="1" applyFill="1" applyBorder="1" applyAlignment="1">
      <alignment horizontal="center" vertical="center"/>
    </xf>
    <xf numFmtId="0" fontId="15" fillId="0" borderId="42" xfId="2" applyFont="1" applyFill="1" applyBorder="1" applyAlignment="1">
      <alignment horizontal="center" wrapText="1"/>
    </xf>
    <xf numFmtId="0" fontId="2" fillId="0" borderId="43" xfId="2" applyBorder="1" applyAlignment="1">
      <alignment horizontal="center" wrapText="1"/>
    </xf>
    <xf numFmtId="0" fontId="14" fillId="2" borderId="0" xfId="2" applyFont="1" applyFill="1" applyAlignment="1">
      <alignment horizontal="center" vertical="center" wrapText="1"/>
    </xf>
    <xf numFmtId="0" fontId="14" fillId="2" borderId="0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1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top" wrapText="1"/>
    </xf>
    <xf numFmtId="0" fontId="5" fillId="0" borderId="16" xfId="2" applyFont="1" applyFill="1" applyBorder="1" applyAlignment="1">
      <alignment horizontal="center" vertical="top" wrapText="1"/>
    </xf>
    <xf numFmtId="0" fontId="4" fillId="0" borderId="49" xfId="2" applyNumberFormat="1" applyFont="1" applyFill="1" applyBorder="1" applyAlignment="1">
      <alignment horizontal="left" vertical="center" wrapText="1"/>
    </xf>
    <xf numFmtId="0" fontId="4" fillId="0" borderId="65" xfId="2" applyNumberFormat="1" applyFont="1" applyFill="1" applyBorder="1" applyAlignment="1">
      <alignment horizontal="left" vertical="center" wrapText="1"/>
    </xf>
    <xf numFmtId="0" fontId="4" fillId="0" borderId="68" xfId="2" applyNumberFormat="1" applyFont="1" applyFill="1" applyBorder="1" applyAlignment="1">
      <alignment horizontal="left" vertical="center" wrapText="1"/>
    </xf>
    <xf numFmtId="0" fontId="4" fillId="0" borderId="34" xfId="2" applyNumberFormat="1" applyFont="1" applyFill="1" applyBorder="1" applyAlignment="1">
      <alignment horizontal="left" vertical="center" wrapText="1"/>
    </xf>
    <xf numFmtId="0" fontId="4" fillId="0" borderId="35" xfId="2" applyNumberFormat="1" applyFont="1" applyFill="1" applyBorder="1" applyAlignment="1">
      <alignment horizontal="left" vertical="center" wrapText="1"/>
    </xf>
    <xf numFmtId="0" fontId="5" fillId="4" borderId="49" xfId="2" applyFont="1" applyFill="1" applyBorder="1" applyAlignment="1">
      <alignment horizontal="center" vertical="center" wrapText="1"/>
    </xf>
    <xf numFmtId="0" fontId="4" fillId="0" borderId="34" xfId="2" applyNumberFormat="1" applyFont="1" applyFill="1" applyBorder="1" applyAlignment="1">
      <alignment horizontal="left" vertical="center"/>
    </xf>
    <xf numFmtId="0" fontId="4" fillId="0" borderId="35" xfId="2" applyNumberFormat="1" applyFont="1" applyFill="1" applyBorder="1" applyAlignment="1">
      <alignment horizontal="left" vertical="center"/>
    </xf>
    <xf numFmtId="0" fontId="4" fillId="0" borderId="36" xfId="2" applyNumberFormat="1" applyFont="1" applyFill="1" applyBorder="1" applyAlignment="1">
      <alignment horizontal="left" vertical="center"/>
    </xf>
    <xf numFmtId="0" fontId="3" fillId="3" borderId="1" xfId="2" applyNumberFormat="1" applyFont="1" applyFill="1" applyBorder="1" applyAlignment="1">
      <alignment horizontal="center" vertical="center" wrapText="1"/>
    </xf>
    <xf numFmtId="0" fontId="3" fillId="3" borderId="2" xfId="2" applyNumberFormat="1" applyFont="1" applyFill="1" applyBorder="1" applyAlignment="1">
      <alignment horizontal="center" vertical="center" wrapText="1"/>
    </xf>
    <xf numFmtId="0" fontId="3" fillId="3" borderId="3" xfId="2" applyNumberFormat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3" borderId="34" xfId="2" applyFont="1" applyFill="1" applyBorder="1" applyAlignment="1">
      <alignment horizontal="center" vertical="center" wrapText="1"/>
    </xf>
    <xf numFmtId="0" fontId="3" fillId="3" borderId="47" xfId="2" applyFont="1" applyFill="1" applyBorder="1" applyAlignment="1">
      <alignment horizontal="center" vertical="center" wrapText="1"/>
    </xf>
    <xf numFmtId="0" fontId="3" fillId="3" borderId="48" xfId="2" applyFont="1" applyFill="1" applyBorder="1" applyAlignment="1">
      <alignment horizontal="center" vertical="center" wrapText="1"/>
    </xf>
    <xf numFmtId="0" fontId="4" fillId="4" borderId="20" xfId="2" applyFont="1" applyFill="1" applyBorder="1" applyAlignment="1">
      <alignment horizontal="center" vertical="center"/>
    </xf>
    <xf numFmtId="0" fontId="4" fillId="4" borderId="25" xfId="2" applyFont="1" applyFill="1" applyBorder="1" applyAlignment="1">
      <alignment horizontal="center" vertical="center"/>
    </xf>
    <xf numFmtId="0" fontId="4" fillId="4" borderId="40" xfId="2" applyFont="1" applyFill="1" applyBorder="1" applyAlignment="1">
      <alignment horizontal="center" vertical="center"/>
    </xf>
    <xf numFmtId="0" fontId="4" fillId="4" borderId="39" xfId="2" applyFont="1" applyFill="1" applyBorder="1" applyAlignment="1">
      <alignment horizontal="center" vertical="center"/>
    </xf>
    <xf numFmtId="0" fontId="4" fillId="4" borderId="46" xfId="2" applyFont="1" applyFill="1" applyBorder="1" applyAlignment="1">
      <alignment horizontal="center" vertical="center"/>
    </xf>
    <xf numFmtId="2" fontId="4" fillId="4" borderId="6" xfId="0" applyNumberFormat="1" applyFont="1" applyFill="1" applyBorder="1" applyAlignment="1">
      <alignment horizontal="center" vertical="center"/>
    </xf>
    <xf numFmtId="0" fontId="0" fillId="0" borderId="35" xfId="0" applyBorder="1"/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2"/>
  <sheetViews>
    <sheetView workbookViewId="0">
      <selection activeCell="Y71" sqref="Y71"/>
    </sheetView>
  </sheetViews>
  <sheetFormatPr defaultRowHeight="15" x14ac:dyDescent="0.25"/>
  <cols>
    <col min="1" max="1" width="38.4257812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335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N1" s="233"/>
      <c r="O1" s="233"/>
      <c r="P1" s="234"/>
      <c r="Q1" s="235"/>
      <c r="R1" s="234"/>
      <c r="S1" s="236"/>
      <c r="T1" s="237"/>
      <c r="U1" s="238"/>
      <c r="V1" s="237"/>
      <c r="W1" s="238"/>
      <c r="X1" s="237"/>
      <c r="Y1" s="239"/>
    </row>
    <row r="2" spans="1:25" ht="18.75" x14ac:dyDescent="0.25">
      <c r="A2" s="336" t="s">
        <v>1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N2" s="233"/>
      <c r="O2" s="233"/>
      <c r="P2" s="234"/>
      <c r="Q2" s="235"/>
      <c r="R2" s="234"/>
      <c r="S2" s="236"/>
      <c r="T2" s="237"/>
      <c r="U2" s="238"/>
      <c r="V2" s="237"/>
      <c r="W2" s="238"/>
      <c r="X2" s="237"/>
      <c r="Y2" s="239"/>
    </row>
    <row r="3" spans="1:25" ht="21" customHeight="1" thickBot="1" x14ac:dyDescent="0.3">
      <c r="A3" s="336" t="s">
        <v>2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N3" s="233"/>
      <c r="O3" s="233"/>
      <c r="P3" s="234"/>
      <c r="Q3" s="235"/>
      <c r="R3" s="234"/>
      <c r="S3" s="236"/>
      <c r="T3" s="237"/>
      <c r="U3" s="238"/>
      <c r="V3" s="237"/>
      <c r="W3" s="238"/>
      <c r="X3" s="237"/>
      <c r="Y3" s="239"/>
    </row>
    <row r="4" spans="1:25" ht="19.5" thickBot="1" x14ac:dyDescent="0.3">
      <c r="A4" s="337" t="s">
        <v>75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9"/>
      <c r="N4" s="233"/>
      <c r="O4" s="233"/>
      <c r="P4" s="234"/>
      <c r="Q4" s="235"/>
      <c r="R4" s="234"/>
      <c r="S4" s="236"/>
      <c r="T4" s="237"/>
      <c r="U4" s="238"/>
      <c r="V4" s="237"/>
      <c r="W4" s="238"/>
      <c r="X4" s="237"/>
      <c r="Y4" s="239"/>
    </row>
    <row r="5" spans="1:25" x14ac:dyDescent="0.25">
      <c r="A5" s="340" t="s">
        <v>3</v>
      </c>
      <c r="B5" s="343" t="s">
        <v>4</v>
      </c>
      <c r="C5" s="344" t="s">
        <v>5</v>
      </c>
      <c r="D5" s="344"/>
      <c r="E5" s="344"/>
      <c r="F5" s="344"/>
      <c r="G5" s="345" t="s">
        <v>6</v>
      </c>
      <c r="H5" s="346"/>
      <c r="I5" s="346"/>
      <c r="J5" s="347"/>
      <c r="K5" s="302" t="s">
        <v>7</v>
      </c>
      <c r="L5" s="303"/>
      <c r="N5" s="233"/>
      <c r="O5" s="233"/>
      <c r="P5" s="234"/>
      <c r="Q5" s="235"/>
      <c r="R5" s="234"/>
      <c r="S5" s="236"/>
      <c r="T5" s="237"/>
      <c r="U5" s="238"/>
      <c r="V5" s="237"/>
      <c r="W5" s="238"/>
      <c r="X5" s="237"/>
      <c r="Y5" s="239"/>
    </row>
    <row r="6" spans="1:25" x14ac:dyDescent="0.25">
      <c r="A6" s="341"/>
      <c r="B6" s="343"/>
      <c r="C6" s="307" t="s">
        <v>8</v>
      </c>
      <c r="D6" s="307"/>
      <c r="E6" s="307" t="s">
        <v>9</v>
      </c>
      <c r="F6" s="307"/>
      <c r="G6" s="308" t="s">
        <v>10</v>
      </c>
      <c r="H6" s="309"/>
      <c r="I6" s="308" t="s">
        <v>9</v>
      </c>
      <c r="J6" s="309"/>
      <c r="K6" s="348"/>
      <c r="L6" s="349"/>
      <c r="N6" s="233"/>
      <c r="O6" s="233"/>
      <c r="P6" s="234"/>
      <c r="Q6" s="235"/>
      <c r="R6" s="234"/>
      <c r="S6" s="236"/>
      <c r="T6" s="237"/>
      <c r="U6" s="238"/>
      <c r="V6" s="237"/>
      <c r="W6" s="238"/>
      <c r="X6" s="237"/>
      <c r="Y6" s="239"/>
    </row>
    <row r="7" spans="1:25" ht="18.75" customHeight="1" thickBot="1" x14ac:dyDescent="0.3">
      <c r="A7" s="342"/>
      <c r="B7" s="343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3"/>
      <c r="O7" s="233"/>
      <c r="P7" s="234"/>
      <c r="Q7" s="235"/>
      <c r="R7" s="234"/>
      <c r="S7" s="236"/>
      <c r="T7" s="237"/>
      <c r="U7" s="238"/>
      <c r="V7" s="237"/>
      <c r="W7" s="238"/>
      <c r="X7" s="237"/>
      <c r="Y7" s="239"/>
    </row>
    <row r="8" spans="1:25" ht="30" x14ac:dyDescent="0.25">
      <c r="A8" s="350" t="s">
        <v>14</v>
      </c>
      <c r="B8" s="153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3"/>
      <c r="O8" s="233"/>
      <c r="P8" s="234"/>
      <c r="Q8" s="235"/>
      <c r="R8" s="234"/>
      <c r="S8" s="236"/>
      <c r="T8" s="237"/>
      <c r="U8" s="238"/>
      <c r="V8" s="237"/>
      <c r="W8" s="238"/>
      <c r="X8" s="237"/>
      <c r="Y8" s="239"/>
    </row>
    <row r="9" spans="1:25" x14ac:dyDescent="0.25">
      <c r="A9" s="351"/>
      <c r="B9" s="154" t="s">
        <v>16</v>
      </c>
      <c r="C9" s="11"/>
      <c r="D9" s="12"/>
      <c r="E9" s="13"/>
      <c r="F9" s="14"/>
      <c r="G9" s="15"/>
      <c r="H9" s="16"/>
      <c r="I9" s="15"/>
      <c r="J9" s="33"/>
      <c r="K9" s="15">
        <v>0</v>
      </c>
      <c r="L9" s="17">
        <v>0</v>
      </c>
      <c r="N9" s="233"/>
      <c r="O9" s="233"/>
      <c r="P9" s="234"/>
      <c r="Q9" s="235"/>
      <c r="R9" s="234"/>
      <c r="S9" s="236"/>
      <c r="T9" s="237"/>
      <c r="U9" s="238"/>
      <c r="V9" s="237"/>
      <c r="W9" s="238"/>
      <c r="X9" s="237"/>
      <c r="Y9" s="239"/>
    </row>
    <row r="10" spans="1:25" x14ac:dyDescent="0.25">
      <c r="A10" s="351"/>
      <c r="B10" s="154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3"/>
      <c r="O10" s="233"/>
      <c r="P10" s="234"/>
      <c r="Q10" s="235"/>
      <c r="R10" s="234"/>
      <c r="S10" s="236"/>
      <c r="T10" s="237"/>
      <c r="U10" s="238"/>
      <c r="V10" s="237"/>
      <c r="W10" s="238"/>
      <c r="X10" s="237"/>
      <c r="Y10" s="239"/>
    </row>
    <row r="11" spans="1:25" ht="15.75" thickBot="1" x14ac:dyDescent="0.3">
      <c r="A11" s="352"/>
      <c r="B11" s="155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10</v>
      </c>
      <c r="L11" s="27">
        <v>110</v>
      </c>
      <c r="N11" s="233"/>
      <c r="O11" s="233"/>
      <c r="P11" s="234"/>
      <c r="Q11" s="235"/>
      <c r="R11" s="234"/>
      <c r="S11" s="236"/>
      <c r="T11" s="237"/>
      <c r="U11" s="238"/>
      <c r="V11" s="237"/>
      <c r="W11" s="238"/>
      <c r="X11" s="237"/>
      <c r="Y11" s="239"/>
    </row>
    <row r="12" spans="1:25" ht="30" x14ac:dyDescent="0.25">
      <c r="A12" s="353" t="s">
        <v>19</v>
      </c>
      <c r="B12" s="153" t="s">
        <v>20</v>
      </c>
      <c r="C12" s="24">
        <f>SUM(C13:C15)</f>
        <v>0</v>
      </c>
      <c r="D12" s="261">
        <f t="shared" ref="D12" si="1">SUM(D13:D15)</f>
        <v>0</v>
      </c>
      <c r="E12" s="24">
        <f>SUM(E13:E15)</f>
        <v>0</v>
      </c>
      <c r="F12" s="261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2">
        <f t="shared" si="2"/>
        <v>0</v>
      </c>
      <c r="J12" s="263">
        <f t="shared" si="2"/>
        <v>0</v>
      </c>
      <c r="K12" s="24">
        <f>SUM(K13:K15)</f>
        <v>11</v>
      </c>
      <c r="L12" s="261">
        <f t="shared" ref="L12" si="3">SUM(L13:L15)</f>
        <v>730</v>
      </c>
      <c r="N12" s="233"/>
      <c r="O12" s="233"/>
      <c r="P12" s="234"/>
      <c r="Q12" s="235"/>
      <c r="R12" s="234"/>
      <c r="S12" s="236"/>
      <c r="T12" s="237"/>
      <c r="U12" s="238"/>
      <c r="V12" s="237"/>
      <c r="W12" s="238"/>
      <c r="X12" s="237"/>
      <c r="Y12" s="239"/>
    </row>
    <row r="13" spans="1:25" x14ac:dyDescent="0.25">
      <c r="A13" s="354"/>
      <c r="B13" s="272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0</v>
      </c>
      <c r="L13" s="17">
        <v>0</v>
      </c>
      <c r="N13" s="233"/>
      <c r="O13" s="233"/>
      <c r="P13" s="234"/>
      <c r="Q13" s="235"/>
      <c r="R13" s="234"/>
      <c r="S13" s="236"/>
      <c r="T13" s="237"/>
      <c r="U13" s="238"/>
      <c r="V13" s="237"/>
      <c r="W13" s="238"/>
      <c r="X13" s="237"/>
      <c r="Y13" s="239"/>
    </row>
    <row r="14" spans="1:25" x14ac:dyDescent="0.25">
      <c r="A14" s="354"/>
      <c r="B14" s="154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3"/>
      <c r="O14" s="233"/>
      <c r="P14" s="234"/>
      <c r="Q14" s="235"/>
      <c r="R14" s="234"/>
      <c r="S14" s="236"/>
      <c r="T14" s="237"/>
      <c r="U14" s="238"/>
      <c r="V14" s="237"/>
      <c r="W14" s="238"/>
      <c r="X14" s="237"/>
      <c r="Y14" s="239"/>
    </row>
    <row r="15" spans="1:25" ht="15.75" thickBot="1" x14ac:dyDescent="0.3">
      <c r="A15" s="354"/>
      <c r="B15" s="273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3"/>
      <c r="O15" s="233"/>
      <c r="P15" s="234"/>
      <c r="Q15" s="235"/>
      <c r="R15" s="234"/>
      <c r="S15" s="236"/>
      <c r="T15" s="237"/>
      <c r="U15" s="238"/>
      <c r="V15" s="237"/>
      <c r="W15" s="238"/>
      <c r="X15" s="237"/>
      <c r="Y15" s="239"/>
    </row>
    <row r="16" spans="1:25" x14ac:dyDescent="0.25">
      <c r="A16" s="356" t="s">
        <v>21</v>
      </c>
      <c r="B16" s="153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3"/>
      <c r="O16" s="233"/>
      <c r="P16" s="234"/>
      <c r="Q16" s="235"/>
      <c r="R16" s="234"/>
      <c r="S16" s="236"/>
      <c r="T16" s="237"/>
      <c r="U16" s="238"/>
      <c r="V16" s="237"/>
      <c r="W16" s="238"/>
      <c r="X16" s="237"/>
      <c r="Y16" s="239"/>
    </row>
    <row r="17" spans="1:25" x14ac:dyDescent="0.25">
      <c r="A17" s="357"/>
      <c r="B17" s="154" t="s">
        <v>16</v>
      </c>
      <c r="C17" s="11"/>
      <c r="D17" s="12"/>
      <c r="E17" s="13"/>
      <c r="F17" s="14"/>
      <c r="G17" s="15"/>
      <c r="H17" s="16"/>
      <c r="I17" s="15"/>
      <c r="J17" s="16"/>
      <c r="K17" s="15">
        <v>0</v>
      </c>
      <c r="L17" s="17">
        <v>0</v>
      </c>
      <c r="N17" s="233"/>
      <c r="O17" s="233"/>
      <c r="P17" s="234"/>
      <c r="Q17" s="235"/>
      <c r="R17" s="234"/>
      <c r="S17" s="236"/>
      <c r="T17" s="237"/>
      <c r="U17" s="238"/>
      <c r="V17" s="237"/>
      <c r="W17" s="238"/>
      <c r="X17" s="237"/>
      <c r="Y17" s="239"/>
    </row>
    <row r="18" spans="1:25" x14ac:dyDescent="0.25">
      <c r="A18" s="357"/>
      <c r="B18" s="154" t="s">
        <v>17</v>
      </c>
      <c r="C18" s="11"/>
      <c r="D18" s="12"/>
      <c r="E18" s="13"/>
      <c r="F18" s="14"/>
      <c r="G18" s="15"/>
      <c r="H18" s="16"/>
      <c r="I18" s="15"/>
      <c r="J18" s="16"/>
      <c r="K18" s="15">
        <v>0</v>
      </c>
      <c r="L18" s="17">
        <v>0</v>
      </c>
      <c r="N18" s="233"/>
      <c r="O18" s="233"/>
      <c r="P18" s="234"/>
      <c r="Q18" s="235"/>
      <c r="R18" s="234"/>
      <c r="S18" s="236"/>
      <c r="T18" s="237"/>
      <c r="U18" s="238"/>
      <c r="V18" s="237"/>
      <c r="W18" s="238"/>
      <c r="X18" s="237"/>
      <c r="Y18" s="239"/>
    </row>
    <row r="19" spans="1:25" ht="15.75" thickBot="1" x14ac:dyDescent="0.3">
      <c r="A19" s="357"/>
      <c r="B19" s="273" t="s">
        <v>18</v>
      </c>
      <c r="C19" s="18"/>
      <c r="D19" s="19"/>
      <c r="E19" s="20"/>
      <c r="F19" s="21"/>
      <c r="G19" s="15"/>
      <c r="H19" s="16"/>
      <c r="I19" s="15"/>
      <c r="J19" s="16"/>
      <c r="K19" s="15">
        <v>0</v>
      </c>
      <c r="L19" s="17">
        <v>0</v>
      </c>
      <c r="N19" s="233"/>
      <c r="O19" s="233"/>
      <c r="P19" s="234"/>
      <c r="Q19" s="235"/>
      <c r="R19" s="234"/>
      <c r="S19" s="236"/>
      <c r="T19" s="237"/>
      <c r="U19" s="238"/>
      <c r="V19" s="237"/>
      <c r="W19" s="238"/>
      <c r="X19" s="237"/>
      <c r="Y19" s="239"/>
    </row>
    <row r="20" spans="1:25" x14ac:dyDescent="0.25">
      <c r="A20" s="356" t="s">
        <v>23</v>
      </c>
      <c r="B20" s="153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3"/>
      <c r="O20" s="233"/>
      <c r="P20" s="234"/>
      <c r="Q20" s="235"/>
      <c r="R20" s="234"/>
      <c r="S20" s="236"/>
      <c r="T20" s="237"/>
      <c r="U20" s="238"/>
      <c r="V20" s="237"/>
      <c r="W20" s="238"/>
      <c r="X20" s="237"/>
      <c r="Y20" s="239"/>
    </row>
    <row r="21" spans="1:25" x14ac:dyDescent="0.25">
      <c r="A21" s="357"/>
      <c r="B21" s="154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0</v>
      </c>
      <c r="L21" s="17">
        <v>0</v>
      </c>
      <c r="N21" s="233"/>
      <c r="O21" s="233"/>
      <c r="P21" s="234"/>
      <c r="Q21" s="235"/>
      <c r="R21" s="234"/>
      <c r="S21" s="236"/>
      <c r="T21" s="237"/>
      <c r="U21" s="238"/>
      <c r="V21" s="237"/>
      <c r="W21" s="238"/>
      <c r="X21" s="237"/>
      <c r="Y21" s="239"/>
    </row>
    <row r="22" spans="1:25" x14ac:dyDescent="0.25">
      <c r="A22" s="357"/>
      <c r="B22" s="154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3"/>
      <c r="O22" s="233"/>
      <c r="P22" s="234"/>
      <c r="Q22" s="235"/>
      <c r="R22" s="234"/>
      <c r="S22" s="236"/>
      <c r="T22" s="237"/>
      <c r="U22" s="238"/>
      <c r="V22" s="237"/>
      <c r="W22" s="238"/>
      <c r="X22" s="237"/>
      <c r="Y22" s="239"/>
    </row>
    <row r="23" spans="1:25" ht="15.75" thickBot="1" x14ac:dyDescent="0.3">
      <c r="A23" s="358"/>
      <c r="B23" s="155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10</v>
      </c>
      <c r="L23" s="27">
        <v>110</v>
      </c>
      <c r="N23" s="233"/>
      <c r="O23" s="233"/>
      <c r="P23" s="234"/>
      <c r="Q23" s="235"/>
      <c r="R23" s="234"/>
      <c r="S23" s="236"/>
      <c r="T23" s="237"/>
      <c r="U23" s="238"/>
      <c r="V23" s="237"/>
      <c r="W23" s="238"/>
      <c r="X23" s="237"/>
      <c r="Y23" s="239"/>
    </row>
    <row r="24" spans="1:25" ht="15.75" thickBot="1" x14ac:dyDescent="0.3">
      <c r="A24" s="264" t="s">
        <v>25</v>
      </c>
      <c r="B24" s="274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3"/>
      <c r="O24" s="233"/>
      <c r="P24" s="234"/>
      <c r="Q24" s="235"/>
      <c r="R24" s="234"/>
      <c r="S24" s="236"/>
      <c r="T24" s="237"/>
      <c r="U24" s="238"/>
      <c r="V24" s="237"/>
      <c r="W24" s="238"/>
      <c r="X24" s="237"/>
      <c r="Y24" s="239"/>
    </row>
    <row r="25" spans="1:25" x14ac:dyDescent="0.25">
      <c r="A25" s="265" t="s">
        <v>26</v>
      </c>
      <c r="B25" s="153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3"/>
      <c r="O25" s="233"/>
      <c r="P25" s="234"/>
      <c r="Q25" s="235"/>
      <c r="R25" s="234"/>
      <c r="S25" s="236"/>
      <c r="T25" s="237"/>
      <c r="U25" s="238"/>
      <c r="V25" s="237"/>
      <c r="W25" s="238"/>
      <c r="X25" s="237"/>
      <c r="Y25" s="239"/>
    </row>
    <row r="26" spans="1:25" x14ac:dyDescent="0.25">
      <c r="A26" s="266" t="s">
        <v>27</v>
      </c>
      <c r="B26" s="272" t="s">
        <v>16</v>
      </c>
      <c r="C26" s="11"/>
      <c r="D26" s="12"/>
      <c r="E26" s="11"/>
      <c r="F26" s="12"/>
      <c r="G26" s="15"/>
      <c r="H26" s="33"/>
      <c r="I26" s="15"/>
      <c r="J26" s="33"/>
      <c r="K26" s="15">
        <v>0</v>
      </c>
      <c r="L26" s="17">
        <v>0</v>
      </c>
      <c r="N26" s="233"/>
      <c r="O26" s="233"/>
      <c r="P26" s="234"/>
      <c r="Q26" s="235"/>
      <c r="R26" s="234"/>
      <c r="S26" s="236"/>
      <c r="T26" s="237"/>
      <c r="U26" s="238"/>
      <c r="V26" s="237"/>
      <c r="W26" s="238"/>
      <c r="X26" s="237"/>
      <c r="Y26" s="239"/>
    </row>
    <row r="27" spans="1:25" x14ac:dyDescent="0.25">
      <c r="A27" s="267" t="s">
        <v>28</v>
      </c>
      <c r="B27" s="154" t="s">
        <v>16</v>
      </c>
      <c r="C27" s="11"/>
      <c r="D27" s="12"/>
      <c r="E27" s="11"/>
      <c r="F27" s="12"/>
      <c r="G27" s="15"/>
      <c r="H27" s="33"/>
      <c r="I27" s="15"/>
      <c r="J27" s="33"/>
      <c r="K27" s="15">
        <v>0</v>
      </c>
      <c r="L27" s="17">
        <v>0</v>
      </c>
      <c r="N27" s="233"/>
      <c r="O27" s="233"/>
      <c r="P27" s="234"/>
      <c r="Q27" s="235"/>
      <c r="R27" s="234"/>
      <c r="S27" s="236"/>
      <c r="T27" s="237"/>
      <c r="U27" s="238"/>
      <c r="V27" s="237"/>
      <c r="W27" s="238"/>
      <c r="X27" s="237"/>
      <c r="Y27" s="239"/>
    </row>
    <row r="28" spans="1:25" x14ac:dyDescent="0.25">
      <c r="A28" s="268" t="s">
        <v>29</v>
      </c>
      <c r="B28" s="154" t="s">
        <v>16</v>
      </c>
      <c r="C28" s="11"/>
      <c r="D28" s="12"/>
      <c r="E28" s="11"/>
      <c r="F28" s="12"/>
      <c r="G28" s="15"/>
      <c r="H28" s="33"/>
      <c r="I28" s="15"/>
      <c r="J28" s="33"/>
      <c r="K28" s="15">
        <v>0</v>
      </c>
      <c r="L28" s="17">
        <v>0</v>
      </c>
      <c r="N28" s="233"/>
      <c r="O28" s="233"/>
      <c r="P28" s="234"/>
      <c r="Q28" s="235"/>
      <c r="R28" s="234"/>
      <c r="S28" s="236"/>
      <c r="T28" s="237"/>
      <c r="U28" s="238"/>
      <c r="V28" s="237"/>
      <c r="W28" s="238"/>
      <c r="X28" s="237"/>
      <c r="Y28" s="239"/>
    </row>
    <row r="29" spans="1:25" ht="15.75" thickBot="1" x14ac:dyDescent="0.3">
      <c r="A29" s="268" t="s">
        <v>30</v>
      </c>
      <c r="B29" s="154" t="s">
        <v>16</v>
      </c>
      <c r="C29" s="11"/>
      <c r="D29" s="12"/>
      <c r="E29" s="11"/>
      <c r="F29" s="12"/>
      <c r="G29" s="15"/>
      <c r="H29" s="33"/>
      <c r="I29" s="15"/>
      <c r="J29" s="33"/>
      <c r="K29" s="26">
        <v>0</v>
      </c>
      <c r="L29" s="27">
        <v>0</v>
      </c>
      <c r="N29" s="233"/>
      <c r="O29" s="233"/>
      <c r="P29" s="234"/>
      <c r="Q29" s="235"/>
      <c r="R29" s="234"/>
      <c r="S29" s="236"/>
      <c r="T29" s="237"/>
      <c r="U29" s="238"/>
      <c r="V29" s="237"/>
      <c r="W29" s="238"/>
      <c r="X29" s="237"/>
      <c r="Y29" s="239"/>
    </row>
    <row r="30" spans="1:25" x14ac:dyDescent="0.25">
      <c r="A30" s="269" t="s">
        <v>31</v>
      </c>
      <c r="B30" s="153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3"/>
      <c r="O30" s="233"/>
      <c r="P30" s="234"/>
      <c r="Q30" s="235"/>
      <c r="R30" s="234"/>
      <c r="S30" s="236"/>
      <c r="T30" s="237"/>
      <c r="U30" s="238"/>
      <c r="V30" s="237"/>
      <c r="W30" s="238"/>
      <c r="X30" s="237"/>
      <c r="Y30" s="239"/>
    </row>
    <row r="31" spans="1:25" x14ac:dyDescent="0.25">
      <c r="A31" s="270" t="s">
        <v>32</v>
      </c>
      <c r="B31" s="154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>
        <v>0</v>
      </c>
      <c r="L31" s="17">
        <v>0</v>
      </c>
      <c r="N31" s="233"/>
      <c r="O31" s="233"/>
      <c r="P31" s="234"/>
      <c r="Q31" s="235"/>
      <c r="R31" s="234"/>
      <c r="S31" s="236"/>
      <c r="T31" s="237"/>
      <c r="U31" s="238"/>
      <c r="V31" s="237"/>
      <c r="W31" s="238"/>
      <c r="X31" s="237"/>
      <c r="Y31" s="239"/>
    </row>
    <row r="32" spans="1:25" ht="15.75" thickBot="1" x14ac:dyDescent="0.3">
      <c r="A32" s="271" t="s">
        <v>33</v>
      </c>
      <c r="B32" s="155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>
        <v>0</v>
      </c>
      <c r="L32" s="17">
        <v>0</v>
      </c>
      <c r="N32" s="233"/>
      <c r="O32" s="233"/>
      <c r="P32" s="234"/>
      <c r="Q32" s="235"/>
      <c r="R32" s="234"/>
      <c r="S32" s="236"/>
      <c r="T32" s="237"/>
      <c r="U32" s="238"/>
      <c r="V32" s="237"/>
      <c r="W32" s="238"/>
      <c r="X32" s="237"/>
      <c r="Y32" s="239"/>
    </row>
    <row r="33" spans="1:25" ht="19.5" thickBot="1" x14ac:dyDescent="0.3">
      <c r="A33" s="359" t="s">
        <v>82</v>
      </c>
      <c r="B33" s="360"/>
      <c r="C33" s="360"/>
      <c r="D33" s="360"/>
      <c r="E33" s="360"/>
      <c r="F33" s="360"/>
      <c r="G33" s="360"/>
      <c r="H33" s="360"/>
      <c r="I33" s="360"/>
      <c r="J33" s="360"/>
      <c r="K33" s="360"/>
      <c r="L33" s="361"/>
      <c r="N33" s="233"/>
      <c r="O33" s="233"/>
      <c r="P33" s="234"/>
      <c r="Q33" s="235"/>
      <c r="R33" s="234"/>
      <c r="S33" s="236"/>
      <c r="T33" s="237"/>
      <c r="U33" s="238"/>
      <c r="V33" s="237"/>
      <c r="W33" s="238"/>
      <c r="X33" s="237"/>
      <c r="Y33" s="239"/>
    </row>
    <row r="34" spans="1:25" ht="30" x14ac:dyDescent="0.25">
      <c r="A34" s="350" t="s">
        <v>14</v>
      </c>
      <c r="B34" s="153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3"/>
      <c r="O34" s="233"/>
      <c r="P34" s="234"/>
      <c r="Q34" s="235"/>
      <c r="R34" s="234"/>
      <c r="S34" s="236"/>
      <c r="T34" s="237"/>
      <c r="U34" s="238"/>
      <c r="V34" s="237"/>
      <c r="W34" s="238"/>
      <c r="X34" s="237"/>
      <c r="Y34" s="239"/>
    </row>
    <row r="35" spans="1:25" x14ac:dyDescent="0.25">
      <c r="A35" s="351"/>
      <c r="B35" s="154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0</v>
      </c>
      <c r="L35" s="17">
        <v>0</v>
      </c>
      <c r="N35" s="233"/>
      <c r="O35" s="233"/>
      <c r="P35" s="234"/>
      <c r="Q35" s="235"/>
      <c r="R35" s="234"/>
      <c r="S35" s="236"/>
      <c r="T35" s="237"/>
      <c r="U35" s="238"/>
      <c r="V35" s="237"/>
      <c r="W35" s="238"/>
      <c r="X35" s="237"/>
      <c r="Y35" s="239"/>
    </row>
    <row r="36" spans="1:25" x14ac:dyDescent="0.25">
      <c r="A36" s="351"/>
      <c r="B36" s="154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3"/>
      <c r="O36" s="233"/>
      <c r="P36" s="234"/>
      <c r="Q36" s="235"/>
      <c r="R36" s="234"/>
      <c r="S36" s="236"/>
      <c r="T36" s="237"/>
      <c r="U36" s="238"/>
      <c r="V36" s="237"/>
      <c r="W36" s="238"/>
      <c r="X36" s="237"/>
      <c r="Y36" s="239"/>
    </row>
    <row r="37" spans="1:25" ht="15.75" thickBot="1" x14ac:dyDescent="0.3">
      <c r="A37" s="352"/>
      <c r="B37" s="155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10</v>
      </c>
      <c r="L37" s="27">
        <v>110</v>
      </c>
      <c r="N37" s="233"/>
      <c r="O37" s="233"/>
      <c r="P37" s="234"/>
      <c r="Q37" s="235"/>
      <c r="R37" s="234"/>
      <c r="S37" s="236"/>
      <c r="T37" s="237"/>
      <c r="U37" s="238"/>
      <c r="V37" s="237"/>
      <c r="W37" s="238"/>
      <c r="X37" s="237"/>
      <c r="Y37" s="239"/>
    </row>
    <row r="38" spans="1:25" ht="30" x14ac:dyDescent="0.25">
      <c r="A38" s="353" t="s">
        <v>19</v>
      </c>
      <c r="B38" s="153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11</v>
      </c>
      <c r="L38" s="261">
        <f t="shared" ref="L38" si="13">SUM(L39:L41)</f>
        <v>730</v>
      </c>
      <c r="N38" s="233"/>
      <c r="O38" s="233"/>
      <c r="P38" s="234"/>
      <c r="Q38" s="235"/>
      <c r="R38" s="234"/>
      <c r="S38" s="236"/>
      <c r="T38" s="237"/>
      <c r="U38" s="238"/>
      <c r="V38" s="237"/>
      <c r="W38" s="238"/>
      <c r="X38" s="237"/>
      <c r="Y38" s="239"/>
    </row>
    <row r="39" spans="1:25" x14ac:dyDescent="0.25">
      <c r="A39" s="354"/>
      <c r="B39" s="272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0</v>
      </c>
      <c r="L39" s="17">
        <v>0</v>
      </c>
      <c r="N39" s="233"/>
      <c r="O39" s="233"/>
      <c r="P39" s="234"/>
      <c r="Q39" s="235"/>
      <c r="R39" s="234"/>
      <c r="S39" s="236"/>
      <c r="T39" s="237"/>
      <c r="U39" s="238"/>
      <c r="V39" s="237"/>
      <c r="W39" s="238"/>
      <c r="X39" s="237"/>
      <c r="Y39" s="239"/>
    </row>
    <row r="40" spans="1:25" x14ac:dyDescent="0.25">
      <c r="A40" s="354"/>
      <c r="B40" s="154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3"/>
      <c r="O40" s="233"/>
      <c r="P40" s="234"/>
      <c r="Q40" s="235"/>
      <c r="R40" s="234"/>
      <c r="S40" s="236"/>
      <c r="T40" s="237"/>
      <c r="U40" s="238"/>
      <c r="V40" s="237"/>
      <c r="W40" s="238"/>
      <c r="X40" s="237"/>
      <c r="Y40" s="239"/>
    </row>
    <row r="41" spans="1:25" ht="15.75" thickBot="1" x14ac:dyDescent="0.3">
      <c r="A41" s="354"/>
      <c r="B41" s="273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3"/>
      <c r="O41" s="233"/>
      <c r="P41" s="234"/>
      <c r="Q41" s="235"/>
      <c r="R41" s="234"/>
      <c r="S41" s="236"/>
      <c r="T41" s="237"/>
      <c r="U41" s="238"/>
      <c r="V41" s="237"/>
      <c r="W41" s="238"/>
      <c r="X41" s="237"/>
      <c r="Y41" s="239"/>
    </row>
    <row r="42" spans="1:25" x14ac:dyDescent="0.25">
      <c r="A42" s="356" t="s">
        <v>21</v>
      </c>
      <c r="B42" s="153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3"/>
      <c r="O42" s="233"/>
      <c r="P42" s="234"/>
      <c r="Q42" s="235"/>
      <c r="R42" s="234"/>
      <c r="S42" s="236"/>
      <c r="T42" s="237"/>
      <c r="U42" s="238"/>
      <c r="V42" s="237"/>
      <c r="W42" s="238"/>
      <c r="X42" s="237"/>
      <c r="Y42" s="239"/>
    </row>
    <row r="43" spans="1:25" x14ac:dyDescent="0.25">
      <c r="A43" s="357"/>
      <c r="B43" s="154" t="s">
        <v>16</v>
      </c>
      <c r="C43" s="11"/>
      <c r="D43" s="12"/>
      <c r="E43" s="13"/>
      <c r="F43" s="14"/>
      <c r="G43" s="15"/>
      <c r="H43" s="33"/>
      <c r="I43" s="15"/>
      <c r="J43" s="16"/>
      <c r="K43" s="15">
        <v>0</v>
      </c>
      <c r="L43" s="17">
        <v>0</v>
      </c>
      <c r="N43" s="233"/>
      <c r="O43" s="233"/>
      <c r="P43" s="234"/>
      <c r="Q43" s="235"/>
      <c r="R43" s="234"/>
      <c r="S43" s="236"/>
      <c r="T43" s="237"/>
      <c r="U43" s="238"/>
      <c r="V43" s="237"/>
      <c r="W43" s="238"/>
      <c r="X43" s="237"/>
      <c r="Y43" s="239"/>
    </row>
    <row r="44" spans="1:25" x14ac:dyDescent="0.25">
      <c r="A44" s="357"/>
      <c r="B44" s="154" t="s">
        <v>17</v>
      </c>
      <c r="C44" s="11"/>
      <c r="D44" s="12"/>
      <c r="E44" s="13"/>
      <c r="F44" s="14"/>
      <c r="G44" s="15"/>
      <c r="H44" s="33"/>
      <c r="I44" s="15"/>
      <c r="J44" s="16"/>
      <c r="K44" s="15">
        <v>0</v>
      </c>
      <c r="L44" s="17">
        <v>0</v>
      </c>
      <c r="N44" s="233"/>
      <c r="O44" s="233"/>
      <c r="P44" s="234"/>
      <c r="Q44" s="235"/>
      <c r="R44" s="234"/>
      <c r="S44" s="236"/>
      <c r="T44" s="237"/>
      <c r="U44" s="238"/>
      <c r="V44" s="237"/>
      <c r="W44" s="238"/>
      <c r="X44" s="237"/>
      <c r="Y44" s="239"/>
    </row>
    <row r="45" spans="1:25" ht="15.75" thickBot="1" x14ac:dyDescent="0.3">
      <c r="A45" s="357"/>
      <c r="B45" s="273" t="s">
        <v>18</v>
      </c>
      <c r="C45" s="18"/>
      <c r="D45" s="19"/>
      <c r="E45" s="20"/>
      <c r="F45" s="21"/>
      <c r="G45" s="15"/>
      <c r="H45" s="33"/>
      <c r="I45" s="15"/>
      <c r="J45" s="16"/>
      <c r="K45" s="15">
        <v>0</v>
      </c>
      <c r="L45" s="17">
        <v>0</v>
      </c>
      <c r="N45" s="233"/>
      <c r="O45" s="233"/>
      <c r="P45" s="234"/>
      <c r="Q45" s="235"/>
      <c r="R45" s="234"/>
      <c r="S45" s="236"/>
      <c r="T45" s="237"/>
      <c r="U45" s="238"/>
      <c r="V45" s="237"/>
      <c r="W45" s="238"/>
      <c r="X45" s="237"/>
      <c r="Y45" s="239"/>
    </row>
    <row r="46" spans="1:25" x14ac:dyDescent="0.25">
      <c r="A46" s="356" t="s">
        <v>23</v>
      </c>
      <c r="B46" s="153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3"/>
      <c r="O46" s="233"/>
      <c r="P46" s="234"/>
      <c r="Q46" s="235"/>
      <c r="R46" s="234"/>
      <c r="S46" s="236"/>
      <c r="T46" s="237"/>
      <c r="U46" s="238"/>
      <c r="V46" s="237"/>
      <c r="W46" s="238"/>
      <c r="X46" s="237"/>
      <c r="Y46" s="239"/>
    </row>
    <row r="47" spans="1:25" x14ac:dyDescent="0.25">
      <c r="A47" s="357"/>
      <c r="B47" s="154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0</v>
      </c>
      <c r="L47" s="17">
        <v>0</v>
      </c>
      <c r="N47" s="233"/>
      <c r="O47" s="233"/>
      <c r="P47" s="234"/>
      <c r="Q47" s="235"/>
      <c r="R47" s="234"/>
      <c r="S47" s="236"/>
      <c r="T47" s="237"/>
      <c r="U47" s="238"/>
      <c r="V47" s="237"/>
      <c r="W47" s="238"/>
      <c r="X47" s="237"/>
      <c r="Y47" s="239"/>
    </row>
    <row r="48" spans="1:25" x14ac:dyDescent="0.25">
      <c r="A48" s="357"/>
      <c r="B48" s="154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3"/>
      <c r="O48" s="233"/>
      <c r="P48" s="234"/>
      <c r="Q48" s="235"/>
      <c r="R48" s="234"/>
      <c r="S48" s="236"/>
      <c r="T48" s="237"/>
      <c r="U48" s="238"/>
      <c r="V48" s="237"/>
      <c r="W48" s="238"/>
      <c r="X48" s="237"/>
      <c r="Y48" s="239"/>
    </row>
    <row r="49" spans="1:25" ht="15.75" thickBot="1" x14ac:dyDescent="0.3">
      <c r="A49" s="358"/>
      <c r="B49" s="155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10</v>
      </c>
      <c r="L49" s="27">
        <v>110</v>
      </c>
      <c r="N49" s="233"/>
      <c r="O49" s="233"/>
      <c r="P49" s="234"/>
      <c r="Q49" s="235"/>
      <c r="R49" s="234"/>
      <c r="S49" s="236"/>
      <c r="T49" s="237"/>
      <c r="U49" s="238"/>
      <c r="V49" s="237"/>
      <c r="W49" s="238"/>
      <c r="X49" s="237"/>
      <c r="Y49" s="239"/>
    </row>
    <row r="50" spans="1:25" ht="15.75" thickBot="1" x14ac:dyDescent="0.3">
      <c r="A50" s="264" t="s">
        <v>25</v>
      </c>
      <c r="B50" s="274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3"/>
      <c r="O50" s="233"/>
      <c r="P50" s="234"/>
      <c r="Q50" s="235"/>
      <c r="R50" s="234"/>
      <c r="S50" s="236"/>
      <c r="T50" s="237"/>
      <c r="U50" s="238"/>
      <c r="V50" s="237"/>
      <c r="W50" s="238"/>
      <c r="X50" s="237"/>
      <c r="Y50" s="239"/>
    </row>
    <row r="51" spans="1:25" x14ac:dyDescent="0.25">
      <c r="A51" s="265" t="s">
        <v>26</v>
      </c>
      <c r="B51" s="153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3"/>
      <c r="O51" s="233"/>
      <c r="P51" s="234"/>
      <c r="Q51" s="235"/>
      <c r="R51" s="234"/>
      <c r="S51" s="236"/>
      <c r="T51" s="237"/>
      <c r="U51" s="238"/>
      <c r="V51" s="237"/>
      <c r="W51" s="238"/>
      <c r="X51" s="237"/>
      <c r="Y51" s="239"/>
    </row>
    <row r="52" spans="1:25" x14ac:dyDescent="0.25">
      <c r="A52" s="266" t="s">
        <v>27</v>
      </c>
      <c r="B52" s="272" t="s">
        <v>16</v>
      </c>
      <c r="C52" s="44"/>
      <c r="D52" s="22"/>
      <c r="E52" s="44"/>
      <c r="F52" s="22"/>
      <c r="G52" s="44"/>
      <c r="H52" s="22"/>
      <c r="I52" s="44"/>
      <c r="J52" s="22"/>
      <c r="K52" s="15">
        <v>0</v>
      </c>
      <c r="L52" s="17">
        <v>0</v>
      </c>
      <c r="N52" s="233"/>
      <c r="O52" s="233"/>
      <c r="P52" s="234"/>
      <c r="Q52" s="235"/>
      <c r="R52" s="234"/>
      <c r="S52" s="236"/>
      <c r="T52" s="237"/>
      <c r="U52" s="238"/>
      <c r="V52" s="237"/>
      <c r="W52" s="238"/>
      <c r="X52" s="237"/>
      <c r="Y52" s="239"/>
    </row>
    <row r="53" spans="1:25" x14ac:dyDescent="0.25">
      <c r="A53" s="267" t="s">
        <v>28</v>
      </c>
      <c r="B53" s="154" t="s">
        <v>16</v>
      </c>
      <c r="C53" s="11"/>
      <c r="D53" s="12"/>
      <c r="E53" s="11"/>
      <c r="F53" s="12"/>
      <c r="G53" s="11"/>
      <c r="H53" s="12"/>
      <c r="I53" s="11"/>
      <c r="J53" s="12"/>
      <c r="K53" s="15">
        <v>0</v>
      </c>
      <c r="L53" s="17">
        <v>0</v>
      </c>
      <c r="N53" s="233"/>
      <c r="O53" s="233"/>
      <c r="P53" s="234"/>
      <c r="Q53" s="235"/>
      <c r="R53" s="234"/>
      <c r="S53" s="236"/>
      <c r="T53" s="237"/>
      <c r="U53" s="238"/>
      <c r="V53" s="237"/>
      <c r="W53" s="238"/>
      <c r="X53" s="237"/>
      <c r="Y53" s="239"/>
    </row>
    <row r="54" spans="1:25" x14ac:dyDescent="0.25">
      <c r="A54" s="268" t="s">
        <v>29</v>
      </c>
      <c r="B54" s="154" t="s">
        <v>16</v>
      </c>
      <c r="C54" s="11"/>
      <c r="D54" s="12"/>
      <c r="E54" s="11"/>
      <c r="F54" s="12"/>
      <c r="G54" s="11"/>
      <c r="H54" s="12"/>
      <c r="I54" s="11"/>
      <c r="J54" s="12"/>
      <c r="K54" s="15">
        <v>0</v>
      </c>
      <c r="L54" s="17">
        <v>0</v>
      </c>
      <c r="N54" s="233"/>
      <c r="O54" s="233"/>
      <c r="P54" s="234"/>
      <c r="Q54" s="235"/>
      <c r="R54" s="234"/>
      <c r="S54" s="236"/>
      <c r="T54" s="237"/>
      <c r="U54" s="238"/>
      <c r="V54" s="237"/>
      <c r="W54" s="238"/>
      <c r="X54" s="237"/>
      <c r="Y54" s="239"/>
    </row>
    <row r="55" spans="1:25" ht="15.75" thickBot="1" x14ac:dyDescent="0.3">
      <c r="A55" s="268" t="s">
        <v>30</v>
      </c>
      <c r="B55" s="154" t="s">
        <v>16</v>
      </c>
      <c r="C55" s="11"/>
      <c r="D55" s="12"/>
      <c r="E55" s="11"/>
      <c r="F55" s="12"/>
      <c r="G55" s="15"/>
      <c r="H55" s="33"/>
      <c r="I55" s="15"/>
      <c r="J55" s="33"/>
      <c r="K55" s="26">
        <v>0</v>
      </c>
      <c r="L55" s="27">
        <v>0</v>
      </c>
      <c r="N55" s="233"/>
      <c r="O55" s="233"/>
      <c r="P55" s="234"/>
      <c r="Q55" s="235"/>
      <c r="R55" s="234"/>
      <c r="S55" s="236"/>
      <c r="T55" s="237"/>
      <c r="U55" s="238"/>
      <c r="V55" s="237"/>
      <c r="W55" s="238"/>
      <c r="X55" s="237"/>
      <c r="Y55" s="239"/>
    </row>
    <row r="56" spans="1:25" x14ac:dyDescent="0.25">
      <c r="A56" s="269" t="s">
        <v>31</v>
      </c>
      <c r="B56" s="153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3"/>
      <c r="O56" s="233"/>
      <c r="P56" s="234"/>
      <c r="Q56" s="235"/>
      <c r="R56" s="234"/>
      <c r="S56" s="236"/>
      <c r="T56" s="237"/>
      <c r="U56" s="238"/>
      <c r="V56" s="237"/>
      <c r="W56" s="238"/>
      <c r="X56" s="237"/>
      <c r="Y56" s="239"/>
    </row>
    <row r="57" spans="1:25" x14ac:dyDescent="0.25">
      <c r="A57" s="270" t="s">
        <v>32</v>
      </c>
      <c r="B57" s="154" t="s">
        <v>16</v>
      </c>
      <c r="C57" s="11"/>
      <c r="D57" s="12"/>
      <c r="E57" s="11"/>
      <c r="F57" s="37"/>
      <c r="G57" s="15"/>
      <c r="H57" s="33"/>
      <c r="I57" s="15"/>
      <c r="J57" s="16"/>
      <c r="K57" s="15">
        <v>0</v>
      </c>
      <c r="L57" s="17">
        <v>0</v>
      </c>
      <c r="N57" s="233"/>
      <c r="O57" s="233"/>
      <c r="P57" s="234"/>
      <c r="Q57" s="235"/>
      <c r="R57" s="234"/>
      <c r="S57" s="236"/>
      <c r="T57" s="237"/>
      <c r="U57" s="238"/>
      <c r="V57" s="237"/>
      <c r="W57" s="238"/>
      <c r="X57" s="237"/>
      <c r="Y57" s="239"/>
    </row>
    <row r="58" spans="1:25" ht="15.75" thickBot="1" x14ac:dyDescent="0.3">
      <c r="A58" s="271" t="s">
        <v>33</v>
      </c>
      <c r="B58" s="155" t="s">
        <v>16</v>
      </c>
      <c r="C58" s="18"/>
      <c r="D58" s="19"/>
      <c r="E58" s="18"/>
      <c r="F58" s="38"/>
      <c r="G58" s="39"/>
      <c r="H58" s="40"/>
      <c r="I58" s="39"/>
      <c r="J58" s="41"/>
      <c r="K58" s="39">
        <v>0</v>
      </c>
      <c r="L58" s="27">
        <v>0</v>
      </c>
      <c r="N58" s="233"/>
      <c r="O58" s="233"/>
      <c r="P58" s="234"/>
      <c r="Q58" s="235"/>
      <c r="R58" s="234"/>
      <c r="S58" s="236"/>
      <c r="T58" s="237"/>
      <c r="U58" s="238"/>
      <c r="V58" s="237"/>
      <c r="W58" s="238"/>
      <c r="X58" s="237"/>
      <c r="Y58" s="239"/>
    </row>
    <row r="59" spans="1:25" x14ac:dyDescent="0.25">
      <c r="O59" s="233"/>
      <c r="P59" s="234"/>
      <c r="Q59" s="235"/>
    </row>
    <row r="60" spans="1:25" x14ac:dyDescent="0.25">
      <c r="O60" s="233"/>
      <c r="P60" s="234"/>
      <c r="Q60" s="235"/>
    </row>
    <row r="61" spans="1:25" x14ac:dyDescent="0.25">
      <c r="O61" s="233"/>
      <c r="P61" s="234"/>
      <c r="Q61" s="235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3"/>
      <c r="P62" s="234"/>
      <c r="Q62" s="235"/>
    </row>
    <row r="63" spans="1:25" ht="18.75" x14ac:dyDescent="0.25">
      <c r="A63" s="362" t="s">
        <v>34</v>
      </c>
      <c r="B63" s="362"/>
      <c r="C63" s="362"/>
      <c r="D63" s="362"/>
      <c r="E63" s="362"/>
      <c r="F63" s="362"/>
      <c r="G63" s="362"/>
      <c r="H63" s="362"/>
      <c r="I63" s="362"/>
      <c r="J63" s="362"/>
      <c r="K63" s="362"/>
      <c r="L63" s="362"/>
    </row>
    <row r="64" spans="1:25" ht="19.5" thickBot="1" x14ac:dyDescent="0.3">
      <c r="A64" s="362" t="s">
        <v>72</v>
      </c>
      <c r="B64" s="362"/>
      <c r="C64" s="362"/>
      <c r="D64" s="362"/>
      <c r="E64" s="362"/>
      <c r="F64" s="362"/>
      <c r="G64" s="362"/>
      <c r="H64" s="362"/>
      <c r="I64" s="362"/>
      <c r="J64" s="362"/>
      <c r="K64" s="362"/>
      <c r="L64" s="362"/>
    </row>
    <row r="65" spans="1:32" ht="19.5" thickBot="1" x14ac:dyDescent="0.3">
      <c r="A65" s="363" t="s">
        <v>76</v>
      </c>
      <c r="B65" s="364"/>
      <c r="C65" s="364"/>
      <c r="D65" s="364"/>
      <c r="E65" s="364"/>
      <c r="F65" s="364"/>
      <c r="G65" s="364"/>
      <c r="H65" s="364"/>
      <c r="I65" s="364"/>
      <c r="J65" s="364"/>
      <c r="K65" s="364"/>
      <c r="L65" s="365"/>
      <c r="M65" s="333" t="s">
        <v>35</v>
      </c>
      <c r="N65" s="333" t="s">
        <v>36</v>
      </c>
      <c r="O65" s="327" t="s">
        <v>77</v>
      </c>
      <c r="P65" s="328"/>
      <c r="Q65" s="329"/>
      <c r="R65" s="312" t="s">
        <v>78</v>
      </c>
      <c r="S65" s="313"/>
      <c r="T65" s="314"/>
      <c r="U65" s="312" t="s">
        <v>79</v>
      </c>
      <c r="V65" s="313"/>
      <c r="W65" s="314"/>
      <c r="X65" s="312" t="s">
        <v>80</v>
      </c>
      <c r="Y65" s="313"/>
      <c r="Z65" s="314"/>
      <c r="AA65" s="312" t="s">
        <v>81</v>
      </c>
      <c r="AB65" s="313"/>
      <c r="AC65" s="314"/>
      <c r="AD65" s="312" t="s">
        <v>73</v>
      </c>
      <c r="AE65" s="313"/>
      <c r="AF65" s="314"/>
    </row>
    <row r="66" spans="1:32" ht="34.5" customHeight="1" x14ac:dyDescent="0.25">
      <c r="A66" s="366" t="s">
        <v>3</v>
      </c>
      <c r="B66" s="368" t="s">
        <v>4</v>
      </c>
      <c r="C66" s="355" t="s">
        <v>5</v>
      </c>
      <c r="D66" s="297"/>
      <c r="E66" s="297"/>
      <c r="F66" s="298"/>
      <c r="G66" s="299" t="s">
        <v>6</v>
      </c>
      <c r="H66" s="297"/>
      <c r="I66" s="297"/>
      <c r="J66" s="298"/>
      <c r="K66" s="323" t="s">
        <v>74</v>
      </c>
      <c r="L66" s="324"/>
      <c r="M66" s="334"/>
      <c r="N66" s="334"/>
      <c r="O66" s="330"/>
      <c r="P66" s="331"/>
      <c r="Q66" s="332"/>
      <c r="R66" s="315"/>
      <c r="S66" s="316"/>
      <c r="T66" s="317"/>
      <c r="U66" s="315"/>
      <c r="V66" s="316"/>
      <c r="W66" s="317"/>
      <c r="X66" s="315"/>
      <c r="Y66" s="316"/>
      <c r="Z66" s="317"/>
      <c r="AA66" s="315"/>
      <c r="AB66" s="316"/>
      <c r="AC66" s="317"/>
      <c r="AD66" s="315"/>
      <c r="AE66" s="316"/>
      <c r="AF66" s="317"/>
    </row>
    <row r="67" spans="1:32" ht="16.5" x14ac:dyDescent="0.25">
      <c r="A67" s="341"/>
      <c r="B67" s="369"/>
      <c r="C67" s="320" t="s">
        <v>8</v>
      </c>
      <c r="D67" s="307"/>
      <c r="E67" s="307" t="s">
        <v>9</v>
      </c>
      <c r="F67" s="307"/>
      <c r="G67" s="308" t="s">
        <v>10</v>
      </c>
      <c r="H67" s="309"/>
      <c r="I67" s="308" t="s">
        <v>9</v>
      </c>
      <c r="J67" s="309"/>
      <c r="K67" s="325"/>
      <c r="L67" s="326"/>
      <c r="M67" s="321" t="s">
        <v>37</v>
      </c>
      <c r="N67" s="321" t="s">
        <v>37</v>
      </c>
      <c r="O67" s="52" t="s">
        <v>10</v>
      </c>
      <c r="P67" s="53" t="s">
        <v>9</v>
      </c>
      <c r="Q67" s="318" t="s">
        <v>37</v>
      </c>
      <c r="R67" s="54" t="s">
        <v>10</v>
      </c>
      <c r="S67" s="53" t="s">
        <v>9</v>
      </c>
      <c r="T67" s="318" t="s">
        <v>37</v>
      </c>
      <c r="U67" s="54" t="s">
        <v>10</v>
      </c>
      <c r="V67" s="53" t="s">
        <v>9</v>
      </c>
      <c r="W67" s="318" t="s">
        <v>37</v>
      </c>
      <c r="X67" s="54" t="s">
        <v>10</v>
      </c>
      <c r="Y67" s="53" t="s">
        <v>9</v>
      </c>
      <c r="Z67" s="318" t="s">
        <v>37</v>
      </c>
      <c r="AA67" s="54" t="s">
        <v>10</v>
      </c>
      <c r="AB67" s="53" t="s">
        <v>9</v>
      </c>
      <c r="AC67" s="318" t="s">
        <v>37</v>
      </c>
      <c r="AD67" s="54" t="s">
        <v>10</v>
      </c>
      <c r="AE67" s="53" t="s">
        <v>9</v>
      </c>
      <c r="AF67" s="318" t="s">
        <v>37</v>
      </c>
    </row>
    <row r="68" spans="1:32" ht="17.25" thickBot="1" x14ac:dyDescent="0.3">
      <c r="A68" s="367"/>
      <c r="B68" s="370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22"/>
      <c r="N68" s="322"/>
      <c r="O68" s="61" t="s">
        <v>38</v>
      </c>
      <c r="P68" s="61" t="s">
        <v>38</v>
      </c>
      <c r="Q68" s="319"/>
      <c r="R68" s="61" t="s">
        <v>38</v>
      </c>
      <c r="S68" s="61" t="s">
        <v>38</v>
      </c>
      <c r="T68" s="319"/>
      <c r="U68" s="61" t="s">
        <v>38</v>
      </c>
      <c r="V68" s="61" t="s">
        <v>38</v>
      </c>
      <c r="W68" s="319"/>
      <c r="X68" s="61" t="s">
        <v>38</v>
      </c>
      <c r="Y68" s="61" t="s">
        <v>38</v>
      </c>
      <c r="Z68" s="319"/>
      <c r="AA68" s="253" t="s">
        <v>38</v>
      </c>
      <c r="AB68" s="61" t="s">
        <v>38</v>
      </c>
      <c r="AC68" s="319"/>
      <c r="AD68" s="61" t="s">
        <v>38</v>
      </c>
      <c r="AE68" s="61" t="s">
        <v>38</v>
      </c>
      <c r="AF68" s="319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0.2</v>
      </c>
      <c r="G69" s="64">
        <f t="shared" si="18"/>
        <v>0</v>
      </c>
      <c r="H69" s="65">
        <f t="shared" si="18"/>
        <v>0</v>
      </c>
      <c r="I69" s="64">
        <f t="shared" si="18"/>
        <v>1</v>
      </c>
      <c r="J69" s="123">
        <f>SUM(J70:J75)</f>
        <v>0.2</v>
      </c>
      <c r="K69" s="87">
        <f t="shared" si="18"/>
        <v>14</v>
      </c>
      <c r="L69" s="125">
        <f t="shared" si="18"/>
        <v>13.18</v>
      </c>
      <c r="M69" s="121">
        <f>J69/L69*100</f>
        <v>1.5174506828528074</v>
      </c>
      <c r="N69" s="121" t="e">
        <f>F69/D69*100</f>
        <v>#DIV/0!</v>
      </c>
      <c r="O69" s="156"/>
      <c r="P69" s="157"/>
      <c r="Q69" s="158" t="e">
        <f>P69/O69*100</f>
        <v>#DIV/0!</v>
      </c>
      <c r="R69" s="159"/>
      <c r="S69" s="160"/>
      <c r="T69" s="161"/>
      <c r="U69" s="162"/>
      <c r="V69" s="160"/>
      <c r="W69" s="161"/>
      <c r="X69" s="162"/>
      <c r="Y69" s="163"/>
      <c r="Z69" s="164"/>
      <c r="AA69" s="165"/>
      <c r="AB69" s="163"/>
      <c r="AC69" s="166"/>
      <c r="AD69" s="224"/>
      <c r="AE69" s="225"/>
      <c r="AF69" s="166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7"/>
      <c r="P70" s="168"/>
      <c r="Q70" s="169"/>
      <c r="R70" s="170"/>
      <c r="S70" s="171"/>
      <c r="T70" s="183"/>
      <c r="U70" s="173"/>
      <c r="V70" s="171"/>
      <c r="W70" s="183"/>
      <c r="X70" s="251"/>
      <c r="Y70" s="174"/>
      <c r="Z70" s="175"/>
      <c r="AA70" s="176"/>
      <c r="AB70" s="174"/>
      <c r="AC70" s="177"/>
      <c r="AD70" s="217"/>
      <c r="AE70" s="218"/>
      <c r="AF70" s="177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>
        <v>1</v>
      </c>
      <c r="F71" s="71">
        <v>0.2</v>
      </c>
      <c r="G71" s="70"/>
      <c r="H71" s="71"/>
      <c r="I71" s="70">
        <v>1</v>
      </c>
      <c r="J71" s="124">
        <v>0.2</v>
      </c>
      <c r="K71" s="74">
        <v>6</v>
      </c>
      <c r="L71" s="67">
        <v>8.3000000000000007</v>
      </c>
      <c r="M71" s="121">
        <f t="shared" si="19"/>
        <v>2.4096385542168672</v>
      </c>
      <c r="N71" s="121" t="e">
        <f t="shared" si="20"/>
        <v>#DIV/0!</v>
      </c>
      <c r="O71" s="167"/>
      <c r="P71" s="168"/>
      <c r="Q71" s="169"/>
      <c r="R71" s="170"/>
      <c r="S71" s="240"/>
      <c r="T71" s="169" t="e">
        <f>S71/R71*100</f>
        <v>#DIV/0!</v>
      </c>
      <c r="U71" s="252"/>
      <c r="V71" s="240"/>
      <c r="W71" s="169" t="e">
        <f>V71/U71*100</f>
        <v>#DIV/0!</v>
      </c>
      <c r="X71" s="251">
        <v>0</v>
      </c>
      <c r="Y71" s="168">
        <v>0.2</v>
      </c>
      <c r="Z71" s="174" t="e">
        <f t="shared" ref="Z71:Z72" si="21">Y71/X71</f>
        <v>#DIV/0!</v>
      </c>
      <c r="AA71" s="176"/>
      <c r="AB71" s="168"/>
      <c r="AC71" s="254" t="e">
        <f t="shared" ref="AC71" si="22">AB71/AA71</f>
        <v>#DIV/0!</v>
      </c>
      <c r="AD71" s="217"/>
      <c r="AE71" s="218"/>
      <c r="AF71" s="177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6</v>
      </c>
      <c r="L72" s="67">
        <v>4.68</v>
      </c>
      <c r="M72" s="121">
        <f t="shared" si="19"/>
        <v>0</v>
      </c>
      <c r="N72" s="121" t="e">
        <f t="shared" si="20"/>
        <v>#DIV/0!</v>
      </c>
      <c r="O72" s="167"/>
      <c r="P72" s="168"/>
      <c r="Q72" s="169" t="e">
        <f>P72/O72*100</f>
        <v>#DIV/0!</v>
      </c>
      <c r="R72" s="279"/>
      <c r="S72" s="192"/>
      <c r="T72" s="169" t="e">
        <f>S72/R72*100</f>
        <v>#DIV/0!</v>
      </c>
      <c r="U72" s="173"/>
      <c r="V72" s="192"/>
      <c r="W72" s="169" t="e">
        <f>V72/U72*100</f>
        <v>#DIV/0!</v>
      </c>
      <c r="X72" s="251"/>
      <c r="Y72" s="168"/>
      <c r="Z72" s="174" t="e">
        <f t="shared" si="21"/>
        <v>#DIV/0!</v>
      </c>
      <c r="AA72" s="176"/>
      <c r="AB72" s="174"/>
      <c r="AC72" s="177"/>
      <c r="AD72" s="217"/>
      <c r="AE72" s="218"/>
      <c r="AF72" s="177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0.12</v>
      </c>
      <c r="M73" s="121">
        <f t="shared" si="19"/>
        <v>0</v>
      </c>
      <c r="N73" s="121" t="e">
        <f t="shared" si="20"/>
        <v>#DIV/0!</v>
      </c>
      <c r="O73" s="167"/>
      <c r="P73" s="168"/>
      <c r="Q73" s="169"/>
      <c r="R73" s="170"/>
      <c r="S73" s="171"/>
      <c r="T73" s="172"/>
      <c r="U73" s="173"/>
      <c r="V73" s="240"/>
      <c r="W73" s="172"/>
      <c r="Y73" s="218"/>
      <c r="Z73" s="174"/>
      <c r="AA73" s="176"/>
      <c r="AB73" s="174"/>
      <c r="AC73" s="177"/>
      <c r="AD73" s="217"/>
      <c r="AE73" s="218"/>
      <c r="AF73" s="177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0.08</v>
      </c>
      <c r="M74" s="121">
        <f t="shared" si="19"/>
        <v>0</v>
      </c>
      <c r="N74" s="121" t="e">
        <f t="shared" si="20"/>
        <v>#DIV/0!</v>
      </c>
      <c r="O74" s="167"/>
      <c r="P74" s="168"/>
      <c r="Q74" s="169"/>
      <c r="R74" s="170"/>
      <c r="S74" s="171"/>
      <c r="T74" s="172"/>
      <c r="U74" s="173"/>
      <c r="V74" s="171"/>
      <c r="W74" s="172"/>
      <c r="X74" s="251"/>
      <c r="Y74" s="174"/>
      <c r="Z74" s="175"/>
      <c r="AA74" s="176"/>
      <c r="AB74" s="174"/>
      <c r="AC74" s="177"/>
      <c r="AD74" s="217"/>
      <c r="AE74" s="218"/>
      <c r="AF74" s="177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8"/>
      <c r="P75" s="179"/>
      <c r="Q75" s="180"/>
      <c r="R75" s="181"/>
      <c r="S75" s="182"/>
      <c r="T75" s="183"/>
      <c r="U75" s="184"/>
      <c r="V75" s="182"/>
      <c r="W75" s="183"/>
      <c r="X75" s="184"/>
      <c r="Y75" s="185"/>
      <c r="Z75" s="186"/>
      <c r="AA75" s="187"/>
      <c r="AB75" s="185"/>
      <c r="AC75" s="188"/>
      <c r="AD75" s="221"/>
      <c r="AE75" s="222"/>
      <c r="AF75" s="197"/>
    </row>
    <row r="76" spans="1:32" ht="31.5" customHeight="1" thickBot="1" x14ac:dyDescent="0.3">
      <c r="A76" s="189" t="s">
        <v>46</v>
      </c>
      <c r="B76" s="190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6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6"/>
      <c r="P76" s="157"/>
      <c r="Q76" s="158"/>
      <c r="R76" s="159"/>
      <c r="S76" s="160"/>
      <c r="T76" s="161"/>
      <c r="U76" s="162"/>
      <c r="V76" s="160"/>
      <c r="W76" s="161"/>
      <c r="X76" s="162"/>
      <c r="Y76" s="163"/>
      <c r="Z76" s="164"/>
      <c r="AA76" s="165"/>
      <c r="AB76" s="163"/>
      <c r="AC76" s="166"/>
      <c r="AD76" s="224"/>
      <c r="AE76" s="225"/>
      <c r="AF76" s="166"/>
    </row>
    <row r="77" spans="1:32" ht="33.75" customHeight="1" thickBot="1" x14ac:dyDescent="0.3">
      <c r="A77" s="191" t="s">
        <v>48</v>
      </c>
      <c r="B77" s="191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7"/>
      <c r="P77" s="168"/>
      <c r="Q77" s="169"/>
      <c r="R77" s="170"/>
      <c r="S77" s="192"/>
      <c r="T77" s="172"/>
      <c r="U77" s="173"/>
      <c r="V77" s="171"/>
      <c r="W77" s="172"/>
      <c r="X77" s="173"/>
      <c r="Y77" s="174"/>
      <c r="Z77" s="175"/>
      <c r="AA77" s="176"/>
      <c r="AB77" s="174"/>
      <c r="AC77" s="177"/>
      <c r="AD77" s="217"/>
      <c r="AE77" s="218"/>
      <c r="AF77" s="177"/>
    </row>
    <row r="78" spans="1:32" ht="33.75" customHeight="1" thickBot="1" x14ac:dyDescent="0.3">
      <c r="A78" s="191" t="s">
        <v>50</v>
      </c>
      <c r="B78" s="191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7"/>
      <c r="P78" s="168"/>
      <c r="Q78" s="169"/>
      <c r="R78" s="170"/>
      <c r="S78" s="171"/>
      <c r="T78" s="172"/>
      <c r="U78" s="173"/>
      <c r="V78" s="171"/>
      <c r="W78" s="172"/>
      <c r="X78" s="173"/>
      <c r="Y78" s="174"/>
      <c r="Z78" s="175"/>
      <c r="AA78" s="176"/>
      <c r="AB78" s="174"/>
      <c r="AC78" s="177"/>
      <c r="AD78" s="217"/>
      <c r="AE78" s="218"/>
      <c r="AF78" s="177"/>
    </row>
    <row r="79" spans="1:32" ht="33.75" customHeight="1" thickBot="1" x14ac:dyDescent="0.3">
      <c r="A79" s="191" t="s">
        <v>51</v>
      </c>
      <c r="B79" s="191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7"/>
      <c r="P79" s="168"/>
      <c r="Q79" s="169"/>
      <c r="R79" s="170"/>
      <c r="S79" s="171"/>
      <c r="T79" s="172"/>
      <c r="U79" s="173"/>
      <c r="V79" s="171"/>
      <c r="W79" s="172"/>
      <c r="X79" s="173"/>
      <c r="Y79" s="174"/>
      <c r="Z79" s="175"/>
      <c r="AA79" s="176"/>
      <c r="AB79" s="174"/>
      <c r="AC79" s="177"/>
      <c r="AD79" s="217"/>
      <c r="AE79" s="218"/>
      <c r="AF79" s="177"/>
    </row>
    <row r="80" spans="1:32" ht="33.75" customHeight="1" thickBot="1" x14ac:dyDescent="0.3">
      <c r="A80" s="193" t="s">
        <v>52</v>
      </c>
      <c r="B80" s="193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4"/>
      <c r="P80" s="195"/>
      <c r="Q80" s="196"/>
      <c r="R80" s="194"/>
      <c r="S80" s="195"/>
      <c r="T80" s="196"/>
      <c r="U80" s="194"/>
      <c r="V80" s="195"/>
      <c r="W80" s="196"/>
      <c r="X80" s="194"/>
      <c r="Y80" s="195"/>
      <c r="Z80" s="196"/>
      <c r="AA80" s="194"/>
      <c r="AB80" s="195"/>
      <c r="AC80" s="197"/>
      <c r="AD80" s="221"/>
      <c r="AE80" s="222"/>
      <c r="AF80" s="197"/>
    </row>
    <row r="81" spans="1:32" ht="33.75" customHeight="1" thickBot="1" x14ac:dyDescent="0.3">
      <c r="A81" s="198" t="s">
        <v>54</v>
      </c>
      <c r="B81" s="199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10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0"/>
      <c r="P81" s="201"/>
      <c r="Q81" s="202"/>
      <c r="R81" s="200"/>
      <c r="S81" s="201"/>
      <c r="T81" s="202"/>
      <c r="U81" s="200"/>
      <c r="V81" s="201"/>
      <c r="W81" s="202"/>
      <c r="X81" s="200"/>
      <c r="Y81" s="201"/>
      <c r="Z81" s="202"/>
      <c r="AA81" s="200"/>
      <c r="AB81" s="201"/>
      <c r="AC81" s="203"/>
      <c r="AD81" s="246"/>
      <c r="AE81" s="247"/>
      <c r="AF81" s="248"/>
    </row>
    <row r="82" spans="1:32" ht="36.75" customHeight="1" thickBot="1" x14ac:dyDescent="0.3">
      <c r="A82" s="198" t="s">
        <v>55</v>
      </c>
      <c r="B82" s="199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57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0"/>
      <c r="P82" s="201"/>
      <c r="Q82" s="202"/>
      <c r="R82" s="200"/>
      <c r="S82" s="201"/>
      <c r="T82" s="202"/>
      <c r="U82" s="200"/>
      <c r="V82" s="201"/>
      <c r="W82" s="202"/>
      <c r="X82" s="200"/>
      <c r="Y82" s="201"/>
      <c r="Z82" s="202"/>
      <c r="AA82" s="200"/>
      <c r="AB82" s="201"/>
      <c r="AC82" s="203"/>
      <c r="AD82" s="229"/>
      <c r="AE82" s="230"/>
      <c r="AF82" s="203"/>
    </row>
    <row r="83" spans="1:32" ht="33.75" customHeight="1" thickBot="1" x14ac:dyDescent="0.3">
      <c r="A83" s="198" t="s">
        <v>56</v>
      </c>
      <c r="B83" s="198"/>
      <c r="C83" s="144"/>
      <c r="D83" s="145"/>
      <c r="E83" s="146"/>
      <c r="F83" s="147"/>
      <c r="G83" s="148"/>
      <c r="H83" s="149"/>
      <c r="I83" s="148"/>
      <c r="J83" s="150"/>
      <c r="K83" s="151">
        <v>0</v>
      </c>
      <c r="L83" s="152">
        <v>0</v>
      </c>
      <c r="M83" s="121" t="e">
        <f t="shared" si="19"/>
        <v>#DIV/0!</v>
      </c>
      <c r="N83" s="121" t="e">
        <f t="shared" si="20"/>
        <v>#DIV/0!</v>
      </c>
      <c r="O83" s="204"/>
      <c r="P83" s="205"/>
      <c r="Q83" s="206"/>
      <c r="R83" s="204"/>
      <c r="S83" s="205"/>
      <c r="T83" s="206"/>
      <c r="U83" s="204"/>
      <c r="V83" s="205"/>
      <c r="W83" s="206"/>
      <c r="X83" s="204"/>
      <c r="Y83" s="205"/>
      <c r="Z83" s="206"/>
      <c r="AA83" s="204"/>
      <c r="AB83" s="205"/>
      <c r="AC83" s="207"/>
      <c r="AD83" s="246"/>
      <c r="AE83" s="247"/>
      <c r="AF83" s="248"/>
    </row>
    <row r="84" spans="1:32" ht="19.5" customHeight="1" thickBot="1" x14ac:dyDescent="0.3">
      <c r="A84" s="208" t="s">
        <v>57</v>
      </c>
      <c r="B84" s="209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66</v>
      </c>
      <c r="M84" s="121">
        <f t="shared" si="19"/>
        <v>0</v>
      </c>
      <c r="N84" s="121" t="e">
        <f t="shared" si="20"/>
        <v>#DIV/0!</v>
      </c>
      <c r="O84" s="210"/>
      <c r="P84" s="211"/>
      <c r="Q84" s="161"/>
      <c r="R84" s="210"/>
      <c r="S84" s="211"/>
      <c r="T84" s="161"/>
      <c r="U84" s="210"/>
      <c r="V84" s="211"/>
      <c r="W84" s="161"/>
      <c r="X84" s="210"/>
      <c r="Y84" s="211"/>
      <c r="Z84" s="161"/>
      <c r="AA84" s="210"/>
      <c r="AB84" s="211"/>
      <c r="AC84" s="166"/>
      <c r="AD84" s="224"/>
      <c r="AE84" s="225"/>
      <c r="AF84" s="166"/>
    </row>
    <row r="85" spans="1:32" ht="15.75" thickBot="1" x14ac:dyDescent="0.3">
      <c r="A85" s="212" t="s">
        <v>58</v>
      </c>
      <c r="B85" s="213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4"/>
      <c r="P85" s="215"/>
      <c r="Q85" s="172"/>
      <c r="R85" s="214"/>
      <c r="S85" s="215"/>
      <c r="T85" s="172"/>
      <c r="U85" s="214"/>
      <c r="V85" s="215"/>
      <c r="W85" s="172"/>
      <c r="X85" s="214"/>
      <c r="Y85" s="215"/>
      <c r="Z85" s="172"/>
      <c r="AA85" s="214"/>
      <c r="AB85" s="215"/>
      <c r="AC85" s="177"/>
      <c r="AD85" s="217"/>
      <c r="AE85" s="218"/>
      <c r="AF85" s="177"/>
    </row>
    <row r="86" spans="1:32" ht="15.75" thickBot="1" x14ac:dyDescent="0.3">
      <c r="A86" s="216" t="s">
        <v>41</v>
      </c>
      <c r="B86" s="213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66</v>
      </c>
      <c r="M86" s="121">
        <f t="shared" si="19"/>
        <v>0</v>
      </c>
      <c r="N86" s="121" t="e">
        <f t="shared" si="20"/>
        <v>#DIV/0!</v>
      </c>
      <c r="O86" s="217"/>
      <c r="P86" s="218"/>
      <c r="Q86" s="177"/>
      <c r="R86" s="217"/>
      <c r="S86" s="218"/>
      <c r="T86" s="177"/>
      <c r="U86" s="217"/>
      <c r="V86" s="218"/>
      <c r="W86" s="177"/>
      <c r="X86" s="217"/>
      <c r="Y86" s="218"/>
      <c r="Z86" s="174"/>
      <c r="AA86" s="217"/>
      <c r="AB86" s="218"/>
      <c r="AC86" s="177"/>
      <c r="AD86" s="217"/>
      <c r="AE86" s="218"/>
      <c r="AF86" s="177"/>
    </row>
    <row r="87" spans="1:32" ht="15.75" thickBot="1" x14ac:dyDescent="0.3">
      <c r="A87" s="216" t="s">
        <v>42</v>
      </c>
      <c r="B87" s="213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7"/>
      <c r="P87" s="218"/>
      <c r="Q87" s="177"/>
      <c r="R87" s="217"/>
      <c r="S87" s="218"/>
      <c r="T87" s="177"/>
      <c r="U87" s="217"/>
      <c r="V87" s="218"/>
      <c r="W87" s="177"/>
      <c r="X87" s="217"/>
      <c r="Y87" s="218"/>
      <c r="Z87" s="177"/>
      <c r="AA87" s="217"/>
      <c r="AB87" s="218"/>
      <c r="AC87" s="177"/>
      <c r="AD87" s="217"/>
      <c r="AE87" s="218"/>
      <c r="AF87" s="177"/>
    </row>
    <row r="88" spans="1:32" ht="15.75" thickBot="1" x14ac:dyDescent="0.3">
      <c r="A88" s="216" t="s">
        <v>43</v>
      </c>
      <c r="B88" s="213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7"/>
      <c r="P88" s="218"/>
      <c r="Q88" s="177"/>
      <c r="R88" s="217"/>
      <c r="S88" s="218"/>
      <c r="T88" s="177"/>
      <c r="U88" s="217"/>
      <c r="V88" s="218"/>
      <c r="W88" s="177"/>
      <c r="X88" s="217"/>
      <c r="Y88" s="218"/>
      <c r="Z88" s="177"/>
      <c r="AA88" s="217"/>
      <c r="AB88" s="218"/>
      <c r="AC88" s="177"/>
      <c r="AD88" s="217"/>
      <c r="AE88" s="218"/>
      <c r="AF88" s="177"/>
    </row>
    <row r="89" spans="1:32" ht="15.75" thickBot="1" x14ac:dyDescent="0.3">
      <c r="A89" s="219" t="s">
        <v>44</v>
      </c>
      <c r="B89" s="220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1"/>
      <c r="P89" s="222"/>
      <c r="Q89" s="197"/>
      <c r="R89" s="221"/>
      <c r="S89" s="222"/>
      <c r="T89" s="197"/>
      <c r="U89" s="221"/>
      <c r="V89" s="222"/>
      <c r="W89" s="197"/>
      <c r="X89" s="221"/>
      <c r="Y89" s="222"/>
      <c r="Z89" s="197"/>
      <c r="AA89" s="221"/>
      <c r="AB89" s="222"/>
      <c r="AC89" s="197"/>
      <c r="AD89" s="221"/>
      <c r="AE89" s="222"/>
      <c r="AF89" s="197"/>
    </row>
    <row r="90" spans="1:32" ht="18.75" customHeight="1" thickBot="1" x14ac:dyDescent="0.3">
      <c r="A90" s="208" t="s">
        <v>59</v>
      </c>
      <c r="B90" s="223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7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4"/>
      <c r="P90" s="225"/>
      <c r="Q90" s="166"/>
      <c r="R90" s="224"/>
      <c r="S90" s="225"/>
      <c r="T90" s="166"/>
      <c r="U90" s="224"/>
      <c r="V90" s="225"/>
      <c r="W90" s="166"/>
      <c r="X90" s="224"/>
      <c r="Y90" s="225"/>
      <c r="Z90" s="166"/>
      <c r="AA90" s="224"/>
      <c r="AB90" s="225"/>
      <c r="AC90" s="166"/>
      <c r="AD90" s="241"/>
      <c r="AE90" s="242"/>
      <c r="AF90" s="243"/>
    </row>
    <row r="91" spans="1:32" ht="15.75" thickBot="1" x14ac:dyDescent="0.3">
      <c r="A91" s="212" t="s">
        <v>60</v>
      </c>
      <c r="B91" s="213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7"/>
      <c r="P91" s="218"/>
      <c r="Q91" s="177"/>
      <c r="R91" s="217"/>
      <c r="S91" s="218"/>
      <c r="T91" s="177"/>
      <c r="U91" s="217"/>
      <c r="V91" s="218"/>
      <c r="W91" s="177"/>
      <c r="X91" s="217"/>
      <c r="Y91" s="218"/>
      <c r="Z91" s="177"/>
      <c r="AA91" s="217"/>
      <c r="AB91" s="218"/>
      <c r="AC91" s="177"/>
      <c r="AD91" s="217"/>
      <c r="AE91" s="218"/>
      <c r="AF91" s="177"/>
    </row>
    <row r="92" spans="1:32" ht="15.75" thickBot="1" x14ac:dyDescent="0.3">
      <c r="A92" s="216" t="s">
        <v>41</v>
      </c>
      <c r="B92" s="213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7"/>
      <c r="P92" s="218"/>
      <c r="Q92" s="177"/>
      <c r="R92" s="217"/>
      <c r="S92" s="218"/>
      <c r="T92" s="177"/>
      <c r="U92" s="217"/>
      <c r="V92" s="218"/>
      <c r="W92" s="177"/>
      <c r="X92" s="217"/>
      <c r="Y92" s="218"/>
      <c r="Z92" s="177"/>
      <c r="AA92" s="217"/>
      <c r="AB92" s="218"/>
      <c r="AC92" s="177"/>
      <c r="AD92" s="217"/>
      <c r="AE92" s="218"/>
      <c r="AF92" s="177"/>
    </row>
    <row r="93" spans="1:32" ht="15.75" thickBot="1" x14ac:dyDescent="0.3">
      <c r="A93" s="216" t="s">
        <v>42</v>
      </c>
      <c r="B93" s="213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7"/>
      <c r="P93" s="218"/>
      <c r="Q93" s="177"/>
      <c r="R93" s="217"/>
      <c r="S93" s="218"/>
      <c r="T93" s="177"/>
      <c r="U93" s="217"/>
      <c r="V93" s="218"/>
      <c r="W93" s="177"/>
      <c r="X93" s="217"/>
      <c r="Y93" s="218"/>
      <c r="Z93" s="177"/>
      <c r="AA93" s="217"/>
      <c r="AB93" s="218"/>
      <c r="AC93" s="177"/>
      <c r="AD93" s="217"/>
      <c r="AE93" s="218"/>
      <c r="AF93" s="177"/>
    </row>
    <row r="94" spans="1:32" ht="15.75" thickBot="1" x14ac:dyDescent="0.3">
      <c r="A94" s="216" t="s">
        <v>43</v>
      </c>
      <c r="B94" s="213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7"/>
      <c r="P94" s="218"/>
      <c r="Q94" s="177"/>
      <c r="R94" s="217"/>
      <c r="S94" s="218"/>
      <c r="T94" s="177"/>
      <c r="U94" s="217"/>
      <c r="V94" s="218"/>
      <c r="W94" s="177"/>
      <c r="X94" s="217"/>
      <c r="Y94" s="218"/>
      <c r="Z94" s="177"/>
      <c r="AA94" s="217"/>
      <c r="AB94" s="218"/>
      <c r="AC94" s="177"/>
      <c r="AD94" s="217"/>
      <c r="AE94" s="218"/>
      <c r="AF94" s="177"/>
    </row>
    <row r="95" spans="1:32" ht="15.75" thickBot="1" x14ac:dyDescent="0.3">
      <c r="A95" s="226" t="s">
        <v>44</v>
      </c>
      <c r="B95" s="227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1"/>
      <c r="P95" s="222"/>
      <c r="Q95" s="197"/>
      <c r="R95" s="221"/>
      <c r="S95" s="222"/>
      <c r="T95" s="197"/>
      <c r="U95" s="221"/>
      <c r="V95" s="222"/>
      <c r="W95" s="197"/>
      <c r="X95" s="221"/>
      <c r="Y95" s="222"/>
      <c r="Z95" s="197"/>
      <c r="AA95" s="221"/>
      <c r="AB95" s="222"/>
      <c r="AC95" s="197"/>
      <c r="AD95" s="244"/>
      <c r="AE95" s="245"/>
      <c r="AF95" s="188"/>
    </row>
    <row r="96" spans="1:32" ht="21.75" customHeight="1" thickBot="1" x14ac:dyDescent="0.3">
      <c r="A96" s="228" t="s">
        <v>61</v>
      </c>
      <c r="B96" s="198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29"/>
      <c r="P96" s="230"/>
      <c r="Q96" s="203"/>
      <c r="R96" s="229"/>
      <c r="S96" s="230"/>
      <c r="T96" s="203"/>
      <c r="U96" s="229"/>
      <c r="V96" s="230"/>
      <c r="W96" s="203"/>
      <c r="X96" s="229"/>
      <c r="Y96" s="230"/>
      <c r="Z96" s="203"/>
      <c r="AA96" s="229"/>
      <c r="AB96" s="230"/>
      <c r="AC96" s="203"/>
      <c r="AD96" s="229"/>
      <c r="AE96" s="230"/>
      <c r="AF96" s="203"/>
    </row>
    <row r="97" spans="1:32" ht="24" customHeight="1" thickBot="1" x14ac:dyDescent="0.3">
      <c r="A97" s="228" t="s">
        <v>62</v>
      </c>
      <c r="B97" s="198"/>
      <c r="C97" s="97"/>
      <c r="D97" s="98"/>
      <c r="E97" s="99"/>
      <c r="F97" s="100"/>
      <c r="G97" s="101"/>
      <c r="H97" s="102"/>
      <c r="I97" s="101"/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29"/>
      <c r="P97" s="230"/>
      <c r="Q97" s="169"/>
      <c r="R97" s="229"/>
      <c r="S97" s="230"/>
      <c r="T97" s="203"/>
      <c r="U97" s="229"/>
      <c r="V97" s="230"/>
      <c r="W97" s="203"/>
      <c r="X97" s="229"/>
      <c r="Y97" s="230"/>
      <c r="Z97" s="203"/>
      <c r="AA97" s="229"/>
      <c r="AB97" s="230"/>
      <c r="AC97" s="254"/>
      <c r="AD97" s="246"/>
      <c r="AE97" s="247"/>
      <c r="AF97" s="248"/>
    </row>
    <row r="98" spans="1:32" ht="42" customHeight="1" thickBot="1" x14ac:dyDescent="0.3">
      <c r="A98" s="228" t="s">
        <v>63</v>
      </c>
      <c r="B98" s="199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29"/>
      <c r="P98" s="230"/>
      <c r="Q98" s="203"/>
      <c r="R98" s="229"/>
      <c r="S98" s="230"/>
      <c r="T98" s="203"/>
      <c r="U98" s="229"/>
      <c r="V98" s="230"/>
      <c r="W98" s="203"/>
      <c r="X98" s="229"/>
      <c r="Y98" s="230"/>
      <c r="Z98" s="203"/>
      <c r="AA98" s="229"/>
      <c r="AB98" s="230"/>
      <c r="AC98" s="203"/>
      <c r="AD98" s="229"/>
      <c r="AE98" s="230"/>
      <c r="AF98" s="203"/>
    </row>
    <row r="99" spans="1:32" ht="63.75" customHeight="1" thickBot="1" x14ac:dyDescent="0.3">
      <c r="A99" s="231" t="s">
        <v>64</v>
      </c>
      <c r="B99" s="232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29"/>
      <c r="P99" s="230"/>
      <c r="Q99" s="203"/>
      <c r="R99" s="229"/>
      <c r="S99" s="230"/>
      <c r="T99" s="203"/>
      <c r="U99" s="229"/>
      <c r="V99" s="230"/>
      <c r="W99" s="203"/>
      <c r="X99" s="229"/>
      <c r="Y99" s="230"/>
      <c r="Z99" s="203"/>
      <c r="AA99" s="229"/>
      <c r="AB99" s="230"/>
      <c r="AC99" s="203"/>
      <c r="AD99" s="249"/>
      <c r="AE99" s="250"/>
      <c r="AF99" s="207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288" t="s">
        <v>67</v>
      </c>
      <c r="B102" s="289"/>
      <c r="C102" s="289"/>
      <c r="D102" s="289"/>
      <c r="E102" s="289"/>
      <c r="F102" s="289"/>
      <c r="G102" s="289"/>
      <c r="H102" s="289"/>
      <c r="I102" s="289"/>
      <c r="J102" s="289"/>
      <c r="K102" s="289"/>
      <c r="L102" s="290"/>
    </row>
    <row r="103" spans="1:32" x14ac:dyDescent="0.25">
      <c r="A103" s="291" t="s">
        <v>3</v>
      </c>
      <c r="B103" s="294" t="s">
        <v>4</v>
      </c>
      <c r="C103" s="297" t="s">
        <v>5</v>
      </c>
      <c r="D103" s="297"/>
      <c r="E103" s="297"/>
      <c r="F103" s="298"/>
      <c r="G103" s="299" t="s">
        <v>68</v>
      </c>
      <c r="H103" s="297"/>
      <c r="I103" s="297"/>
      <c r="J103" s="298"/>
      <c r="K103" s="300" t="s">
        <v>69</v>
      </c>
      <c r="L103" s="301"/>
    </row>
    <row r="104" spans="1:32" x14ac:dyDescent="0.25">
      <c r="A104" s="292"/>
      <c r="B104" s="295"/>
      <c r="C104" s="306" t="s">
        <v>8</v>
      </c>
      <c r="D104" s="307"/>
      <c r="E104" s="307" t="s">
        <v>9</v>
      </c>
      <c r="F104" s="307"/>
      <c r="G104" s="308" t="s">
        <v>10</v>
      </c>
      <c r="H104" s="309"/>
      <c r="I104" s="308" t="s">
        <v>9</v>
      </c>
      <c r="J104" s="309"/>
      <c r="K104" s="302"/>
      <c r="L104" s="303"/>
    </row>
    <row r="105" spans="1:32" ht="18.75" customHeight="1" thickBot="1" x14ac:dyDescent="0.3">
      <c r="A105" s="293"/>
      <c r="B105" s="296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04"/>
      <c r="L105" s="305"/>
    </row>
    <row r="106" spans="1:32" s="255" customFormat="1" ht="19.5" customHeight="1" x14ac:dyDescent="0.25">
      <c r="A106" s="278" t="s">
        <v>70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SUM(J107:J109)</f>
        <v>0.2</v>
      </c>
      <c r="K106" s="310"/>
      <c r="L106" s="311"/>
    </row>
    <row r="107" spans="1:32" s="255" customFormat="1" ht="45.75" customHeight="1" x14ac:dyDescent="0.25">
      <c r="A107" s="142" t="s">
        <v>86</v>
      </c>
      <c r="B107" s="259" t="s">
        <v>87</v>
      </c>
      <c r="C107" s="275"/>
      <c r="D107" s="276"/>
      <c r="E107" s="276"/>
      <c r="F107" s="276"/>
      <c r="G107" s="260"/>
      <c r="H107" s="260"/>
      <c r="I107" s="371"/>
      <c r="J107" s="371">
        <v>0.2</v>
      </c>
      <c r="K107" s="286" t="s">
        <v>88</v>
      </c>
      <c r="L107" s="287"/>
    </row>
    <row r="108" spans="1:32" s="255" customFormat="1" ht="15" customHeight="1" x14ac:dyDescent="0.25">
      <c r="A108" s="142"/>
      <c r="B108" s="260"/>
      <c r="C108" s="275"/>
      <c r="D108" s="276"/>
      <c r="E108" s="276"/>
      <c r="F108" s="276"/>
      <c r="G108" s="260"/>
      <c r="H108" s="260"/>
      <c r="I108" s="276"/>
      <c r="J108" s="260"/>
      <c r="K108" s="281"/>
      <c r="L108" s="281"/>
    </row>
    <row r="109" spans="1:32" s="255" customFormat="1" ht="15" customHeight="1" x14ac:dyDescent="0.25">
      <c r="A109" s="142"/>
      <c r="B109" s="260"/>
      <c r="C109" s="275"/>
      <c r="D109" s="276"/>
      <c r="E109" s="276"/>
      <c r="F109" s="276"/>
      <c r="G109" s="260"/>
      <c r="H109" s="260"/>
      <c r="I109" s="277"/>
      <c r="J109" s="260"/>
      <c r="K109" s="281"/>
      <c r="L109" s="281"/>
    </row>
    <row r="110" spans="1:32" s="255" customFormat="1" x14ac:dyDescent="0.25">
      <c r="A110" s="119" t="s">
        <v>71</v>
      </c>
      <c r="B110" s="120"/>
      <c r="C110" s="120"/>
      <c r="D110" s="120"/>
      <c r="E110" s="120"/>
      <c r="F110" s="120"/>
      <c r="G110" s="120"/>
      <c r="H110" s="120"/>
      <c r="I110" s="120"/>
      <c r="J110" s="258">
        <f>J111+J112</f>
        <v>0</v>
      </c>
      <c r="K110" s="284"/>
      <c r="L110" s="285"/>
    </row>
    <row r="111" spans="1:32" s="255" customFormat="1" x14ac:dyDescent="0.25">
      <c r="A111" s="280"/>
      <c r="B111" s="143"/>
      <c r="C111" s="115"/>
      <c r="D111" s="116"/>
      <c r="E111" s="116"/>
      <c r="F111" s="116"/>
      <c r="G111" s="116"/>
      <c r="H111" s="117"/>
      <c r="I111" s="117"/>
      <c r="J111" s="117"/>
      <c r="K111" s="281"/>
      <c r="L111" s="281"/>
    </row>
    <row r="112" spans="1:32" s="255" customFormat="1" x14ac:dyDescent="0.25">
      <c r="A112" s="280"/>
      <c r="B112" s="143"/>
      <c r="C112" s="115"/>
      <c r="D112" s="116"/>
      <c r="E112" s="116"/>
      <c r="F112" s="116"/>
      <c r="G112" s="116"/>
      <c r="H112" s="117"/>
      <c r="I112" s="117"/>
      <c r="J112" s="117"/>
      <c r="K112" s="281"/>
      <c r="L112" s="281"/>
    </row>
  </sheetData>
  <mergeCells count="67">
    <mergeCell ref="A8:A11"/>
    <mergeCell ref="A12:A15"/>
    <mergeCell ref="C66:F66"/>
    <mergeCell ref="G66:J66"/>
    <mergeCell ref="A16:A19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A66:A68"/>
    <mergeCell ref="B66:B68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X65:Z66"/>
    <mergeCell ref="AA65:AC66"/>
    <mergeCell ref="O65:Q66"/>
    <mergeCell ref="M65:M66"/>
    <mergeCell ref="N65:N66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07:L107"/>
    <mergeCell ref="K109:L109"/>
    <mergeCell ref="K108:L108"/>
    <mergeCell ref="K111:L111"/>
    <mergeCell ref="K112:L112"/>
    <mergeCell ref="K110:L110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ignoredErrors>
    <ignoredError sqref="C8:D8 E38:F38 C90:J90 C84:L84" unlockedFormula="1"/>
    <ignoredError sqref="C20:L20 C25:J25 C46:L46 C51:J51 K76:L76" formulaRange="1"/>
    <ignoredError sqref="K90:L90" formulaRange="1" unlockedFormula="1"/>
    <ignoredError sqref="M76:N83 M85:N99 N84 N69:N75 M75 M70 M69 M71:M74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1"/>
  <sheetViews>
    <sheetView workbookViewId="0">
      <selection activeCell="G77" sqref="G77"/>
    </sheetView>
  </sheetViews>
  <sheetFormatPr defaultRowHeight="15" x14ac:dyDescent="0.25"/>
  <cols>
    <col min="1" max="1" width="39.4257812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335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N1" s="233"/>
      <c r="O1" s="233"/>
      <c r="P1" s="234"/>
      <c r="Q1" s="235"/>
      <c r="R1" s="234"/>
      <c r="S1" s="236"/>
      <c r="T1" s="237"/>
      <c r="U1" s="238"/>
      <c r="V1" s="237"/>
      <c r="W1" s="238"/>
      <c r="X1" s="237"/>
      <c r="Y1" s="239"/>
    </row>
    <row r="2" spans="1:25" ht="18.75" x14ac:dyDescent="0.25">
      <c r="A2" s="336" t="s">
        <v>1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N2" s="233"/>
      <c r="O2" s="233"/>
      <c r="P2" s="234"/>
      <c r="Q2" s="235"/>
      <c r="R2" s="234"/>
      <c r="S2" s="236"/>
      <c r="T2" s="237"/>
      <c r="U2" s="238"/>
      <c r="V2" s="237"/>
      <c r="W2" s="238"/>
      <c r="X2" s="237"/>
      <c r="Y2" s="239"/>
    </row>
    <row r="3" spans="1:25" ht="21" customHeight="1" thickBot="1" x14ac:dyDescent="0.3">
      <c r="A3" s="336" t="s">
        <v>2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N3" s="233"/>
      <c r="O3" s="233"/>
      <c r="P3" s="234"/>
      <c r="Q3" s="235"/>
      <c r="R3" s="234"/>
      <c r="S3" s="236"/>
      <c r="T3" s="237"/>
      <c r="U3" s="238"/>
      <c r="V3" s="237"/>
      <c r="W3" s="238"/>
      <c r="X3" s="237"/>
      <c r="Y3" s="239"/>
    </row>
    <row r="4" spans="1:25" ht="19.5" thickBot="1" x14ac:dyDescent="0.3">
      <c r="A4" s="337" t="s">
        <v>83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9"/>
      <c r="N4" s="233"/>
      <c r="O4" s="233"/>
      <c r="P4" s="234"/>
      <c r="Q4" s="235"/>
      <c r="R4" s="234"/>
      <c r="S4" s="236"/>
      <c r="T4" s="237"/>
      <c r="U4" s="238"/>
      <c r="V4" s="237"/>
      <c r="W4" s="238"/>
      <c r="X4" s="237"/>
      <c r="Y4" s="239"/>
    </row>
    <row r="5" spans="1:25" x14ac:dyDescent="0.25">
      <c r="A5" s="340" t="s">
        <v>3</v>
      </c>
      <c r="B5" s="343" t="s">
        <v>4</v>
      </c>
      <c r="C5" s="344" t="s">
        <v>5</v>
      </c>
      <c r="D5" s="344"/>
      <c r="E5" s="344"/>
      <c r="F5" s="344"/>
      <c r="G5" s="345" t="s">
        <v>6</v>
      </c>
      <c r="H5" s="346"/>
      <c r="I5" s="346"/>
      <c r="J5" s="347"/>
      <c r="K5" s="302" t="s">
        <v>7</v>
      </c>
      <c r="L5" s="303"/>
      <c r="N5" s="233"/>
      <c r="O5" s="233"/>
      <c r="P5" s="234"/>
      <c r="Q5" s="235"/>
      <c r="R5" s="234"/>
      <c r="S5" s="236"/>
      <c r="T5" s="237"/>
      <c r="U5" s="238"/>
      <c r="V5" s="237"/>
      <c r="W5" s="238"/>
      <c r="X5" s="237"/>
      <c r="Y5" s="239"/>
    </row>
    <row r="6" spans="1:25" x14ac:dyDescent="0.25">
      <c r="A6" s="341"/>
      <c r="B6" s="343"/>
      <c r="C6" s="307" t="s">
        <v>8</v>
      </c>
      <c r="D6" s="307"/>
      <c r="E6" s="307" t="s">
        <v>9</v>
      </c>
      <c r="F6" s="307"/>
      <c r="G6" s="308" t="s">
        <v>10</v>
      </c>
      <c r="H6" s="309"/>
      <c r="I6" s="308" t="s">
        <v>9</v>
      </c>
      <c r="J6" s="309"/>
      <c r="K6" s="348"/>
      <c r="L6" s="349"/>
      <c r="N6" s="233"/>
      <c r="O6" s="233"/>
      <c r="P6" s="234"/>
      <c r="Q6" s="235"/>
      <c r="R6" s="234"/>
      <c r="S6" s="236"/>
      <c r="T6" s="237"/>
      <c r="U6" s="238"/>
      <c r="V6" s="237"/>
      <c r="W6" s="238"/>
      <c r="X6" s="237"/>
      <c r="Y6" s="239"/>
    </row>
    <row r="7" spans="1:25" ht="18.75" customHeight="1" thickBot="1" x14ac:dyDescent="0.3">
      <c r="A7" s="342"/>
      <c r="B7" s="343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3"/>
      <c r="O7" s="233"/>
      <c r="P7" s="234"/>
      <c r="Q7" s="235"/>
      <c r="R7" s="234"/>
      <c r="S7" s="236"/>
      <c r="T7" s="237"/>
      <c r="U7" s="238"/>
      <c r="V7" s="237"/>
      <c r="W7" s="238"/>
      <c r="X7" s="237"/>
      <c r="Y7" s="239"/>
    </row>
    <row r="8" spans="1:25" ht="30" x14ac:dyDescent="0.25">
      <c r="A8" s="350" t="s">
        <v>14</v>
      </c>
      <c r="B8" s="153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3"/>
      <c r="O8" s="233"/>
      <c r="P8" s="234"/>
      <c r="Q8" s="235"/>
      <c r="R8" s="234"/>
      <c r="S8" s="236"/>
      <c r="T8" s="237"/>
      <c r="U8" s="238"/>
      <c r="V8" s="237"/>
      <c r="W8" s="238"/>
      <c r="X8" s="237"/>
      <c r="Y8" s="239"/>
    </row>
    <row r="9" spans="1:25" x14ac:dyDescent="0.25">
      <c r="A9" s="351"/>
      <c r="B9" s="154" t="s">
        <v>16</v>
      </c>
      <c r="C9" s="11"/>
      <c r="D9" s="12"/>
      <c r="E9" s="13"/>
      <c r="F9" s="14"/>
      <c r="G9" s="15"/>
      <c r="H9" s="16"/>
      <c r="I9" s="15"/>
      <c r="J9" s="33"/>
      <c r="K9" s="15">
        <v>0</v>
      </c>
      <c r="L9" s="17">
        <v>0</v>
      </c>
      <c r="N9" s="233"/>
      <c r="O9" s="233"/>
      <c r="P9" s="234"/>
      <c r="Q9" s="235"/>
      <c r="R9" s="234"/>
      <c r="S9" s="236"/>
      <c r="T9" s="237"/>
      <c r="U9" s="238"/>
      <c r="V9" s="237"/>
      <c r="W9" s="238"/>
      <c r="X9" s="237"/>
      <c r="Y9" s="239"/>
    </row>
    <row r="10" spans="1:25" x14ac:dyDescent="0.25">
      <c r="A10" s="351"/>
      <c r="B10" s="154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3"/>
      <c r="O10" s="233"/>
      <c r="P10" s="234"/>
      <c r="Q10" s="235"/>
      <c r="R10" s="234"/>
      <c r="S10" s="236"/>
      <c r="T10" s="237"/>
      <c r="U10" s="238"/>
      <c r="V10" s="237"/>
      <c r="W10" s="238"/>
      <c r="X10" s="237"/>
      <c r="Y10" s="239"/>
    </row>
    <row r="11" spans="1:25" ht="15.75" thickBot="1" x14ac:dyDescent="0.3">
      <c r="A11" s="352"/>
      <c r="B11" s="155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10</v>
      </c>
      <c r="L11" s="27">
        <v>110</v>
      </c>
      <c r="N11" s="233"/>
      <c r="O11" s="233"/>
      <c r="P11" s="234"/>
      <c r="Q11" s="235"/>
      <c r="R11" s="234"/>
      <c r="S11" s="236"/>
      <c r="T11" s="237"/>
      <c r="U11" s="238"/>
      <c r="V11" s="237"/>
      <c r="W11" s="238"/>
      <c r="X11" s="237"/>
      <c r="Y11" s="239"/>
    </row>
    <row r="12" spans="1:25" ht="30" x14ac:dyDescent="0.25">
      <c r="A12" s="353" t="s">
        <v>19</v>
      </c>
      <c r="B12" s="153" t="s">
        <v>20</v>
      </c>
      <c r="C12" s="24">
        <f>SUM(C13:C15)</f>
        <v>1</v>
      </c>
      <c r="D12" s="261">
        <f t="shared" ref="D12" si="1">SUM(D13:D15)</f>
        <v>50</v>
      </c>
      <c r="E12" s="24">
        <f>SUM(E13:E15)</f>
        <v>1</v>
      </c>
      <c r="F12" s="261">
        <f t="shared" ref="F12:J12" si="2">SUM(F13:F15)</f>
        <v>50</v>
      </c>
      <c r="G12" s="24">
        <f t="shared" si="2"/>
        <v>1</v>
      </c>
      <c r="H12" s="25">
        <f t="shared" si="2"/>
        <v>50</v>
      </c>
      <c r="I12" s="262">
        <f t="shared" si="2"/>
        <v>1</v>
      </c>
      <c r="J12" s="263">
        <f t="shared" si="2"/>
        <v>50</v>
      </c>
      <c r="K12" s="24">
        <f>SUM(K13:K15)</f>
        <v>11</v>
      </c>
      <c r="L12" s="261">
        <f t="shared" ref="L12" si="3">SUM(L13:L15)</f>
        <v>730</v>
      </c>
      <c r="N12" s="233"/>
      <c r="O12" s="233"/>
      <c r="P12" s="234"/>
      <c r="Q12" s="235"/>
      <c r="R12" s="234"/>
      <c r="S12" s="236"/>
      <c r="T12" s="237"/>
      <c r="U12" s="238"/>
      <c r="V12" s="237"/>
      <c r="W12" s="238"/>
      <c r="X12" s="237"/>
      <c r="Y12" s="239"/>
    </row>
    <row r="13" spans="1:25" x14ac:dyDescent="0.25">
      <c r="A13" s="354"/>
      <c r="B13" s="272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0</v>
      </c>
      <c r="L13" s="17">
        <v>0</v>
      </c>
      <c r="N13" s="233"/>
      <c r="O13" s="233"/>
      <c r="P13" s="234"/>
      <c r="Q13" s="235"/>
      <c r="R13" s="234"/>
      <c r="S13" s="236"/>
      <c r="T13" s="237"/>
      <c r="U13" s="238"/>
      <c r="V13" s="237"/>
      <c r="W13" s="238"/>
      <c r="X13" s="237"/>
      <c r="Y13" s="239"/>
    </row>
    <row r="14" spans="1:25" x14ac:dyDescent="0.25">
      <c r="A14" s="354"/>
      <c r="B14" s="154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3"/>
      <c r="O14" s="233"/>
      <c r="P14" s="234"/>
      <c r="Q14" s="235"/>
      <c r="R14" s="234"/>
      <c r="S14" s="236"/>
      <c r="T14" s="237"/>
      <c r="U14" s="238"/>
      <c r="V14" s="237"/>
      <c r="W14" s="238"/>
      <c r="X14" s="237"/>
      <c r="Y14" s="239"/>
    </row>
    <row r="15" spans="1:25" ht="15.75" thickBot="1" x14ac:dyDescent="0.3">
      <c r="A15" s="354"/>
      <c r="B15" s="273" t="s">
        <v>18</v>
      </c>
      <c r="C15" s="18">
        <v>1</v>
      </c>
      <c r="D15" s="19">
        <v>50</v>
      </c>
      <c r="E15" s="20">
        <v>1</v>
      </c>
      <c r="F15" s="21">
        <v>50</v>
      </c>
      <c r="G15" s="15">
        <v>1</v>
      </c>
      <c r="H15" s="16">
        <v>50</v>
      </c>
      <c r="I15" s="15">
        <v>1</v>
      </c>
      <c r="J15" s="16">
        <v>50</v>
      </c>
      <c r="K15" s="15">
        <v>10</v>
      </c>
      <c r="L15" s="17">
        <v>680</v>
      </c>
      <c r="N15" s="233"/>
      <c r="O15" s="233"/>
      <c r="P15" s="234"/>
      <c r="Q15" s="235"/>
      <c r="R15" s="234"/>
      <c r="S15" s="236"/>
      <c r="T15" s="237"/>
      <c r="U15" s="238"/>
      <c r="V15" s="237"/>
      <c r="W15" s="238"/>
      <c r="X15" s="237"/>
      <c r="Y15" s="239"/>
    </row>
    <row r="16" spans="1:25" x14ac:dyDescent="0.25">
      <c r="A16" s="356" t="s">
        <v>21</v>
      </c>
      <c r="B16" s="153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3"/>
      <c r="O16" s="233"/>
      <c r="P16" s="234"/>
      <c r="Q16" s="235"/>
      <c r="R16" s="234"/>
      <c r="S16" s="236"/>
      <c r="T16" s="237"/>
      <c r="U16" s="238"/>
      <c r="V16" s="237"/>
      <c r="W16" s="238"/>
      <c r="X16" s="237"/>
      <c r="Y16" s="239"/>
    </row>
    <row r="17" spans="1:25" x14ac:dyDescent="0.25">
      <c r="A17" s="357"/>
      <c r="B17" s="154" t="s">
        <v>16</v>
      </c>
      <c r="C17" s="11"/>
      <c r="D17" s="12"/>
      <c r="E17" s="13"/>
      <c r="F17" s="14"/>
      <c r="G17" s="15"/>
      <c r="H17" s="16"/>
      <c r="I17" s="15"/>
      <c r="J17" s="16"/>
      <c r="K17" s="15">
        <v>0</v>
      </c>
      <c r="L17" s="17">
        <v>0</v>
      </c>
      <c r="N17" s="233"/>
      <c r="O17" s="233"/>
      <c r="P17" s="234"/>
      <c r="Q17" s="235"/>
      <c r="R17" s="234"/>
      <c r="S17" s="236"/>
      <c r="T17" s="237"/>
      <c r="U17" s="238"/>
      <c r="V17" s="237"/>
      <c r="W17" s="238"/>
      <c r="X17" s="237"/>
      <c r="Y17" s="239"/>
    </row>
    <row r="18" spans="1:25" x14ac:dyDescent="0.25">
      <c r="A18" s="357"/>
      <c r="B18" s="154" t="s">
        <v>17</v>
      </c>
      <c r="C18" s="11"/>
      <c r="D18" s="12"/>
      <c r="E18" s="13"/>
      <c r="F18" s="14"/>
      <c r="G18" s="15"/>
      <c r="H18" s="16"/>
      <c r="I18" s="15"/>
      <c r="J18" s="16"/>
      <c r="K18" s="15">
        <v>0</v>
      </c>
      <c r="L18" s="17">
        <v>0</v>
      </c>
      <c r="N18" s="233"/>
      <c r="O18" s="233"/>
      <c r="P18" s="234"/>
      <c r="Q18" s="235"/>
      <c r="R18" s="234"/>
      <c r="S18" s="236"/>
      <c r="T18" s="237"/>
      <c r="U18" s="238"/>
      <c r="V18" s="237"/>
      <c r="W18" s="238"/>
      <c r="X18" s="237"/>
      <c r="Y18" s="239"/>
    </row>
    <row r="19" spans="1:25" ht="15.75" thickBot="1" x14ac:dyDescent="0.3">
      <c r="A19" s="357"/>
      <c r="B19" s="273" t="s">
        <v>18</v>
      </c>
      <c r="C19" s="18"/>
      <c r="D19" s="19"/>
      <c r="E19" s="20"/>
      <c r="F19" s="21"/>
      <c r="G19" s="15"/>
      <c r="H19" s="16"/>
      <c r="I19" s="15"/>
      <c r="J19" s="16"/>
      <c r="K19" s="15">
        <v>0</v>
      </c>
      <c r="L19" s="17">
        <v>0</v>
      </c>
      <c r="N19" s="233"/>
      <c r="O19" s="233"/>
      <c r="P19" s="234"/>
      <c r="Q19" s="235"/>
      <c r="R19" s="234"/>
      <c r="S19" s="236"/>
      <c r="T19" s="237"/>
      <c r="U19" s="238"/>
      <c r="V19" s="237"/>
      <c r="W19" s="238"/>
      <c r="X19" s="237"/>
      <c r="Y19" s="239"/>
    </row>
    <row r="20" spans="1:25" x14ac:dyDescent="0.25">
      <c r="A20" s="356" t="s">
        <v>23</v>
      </c>
      <c r="B20" s="153" t="s">
        <v>24</v>
      </c>
      <c r="C20" s="7">
        <f t="shared" ref="C20:L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si="5"/>
        <v>10</v>
      </c>
      <c r="L20" s="6">
        <f t="shared" si="5"/>
        <v>110</v>
      </c>
      <c r="N20" s="233"/>
      <c r="O20" s="233"/>
      <c r="P20" s="234"/>
      <c r="Q20" s="235"/>
      <c r="R20" s="234"/>
      <c r="S20" s="236"/>
      <c r="T20" s="237"/>
      <c r="U20" s="238"/>
      <c r="V20" s="237"/>
      <c r="W20" s="238"/>
      <c r="X20" s="237"/>
      <c r="Y20" s="239"/>
    </row>
    <row r="21" spans="1:25" x14ac:dyDescent="0.25">
      <c r="A21" s="357"/>
      <c r="B21" s="154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0</v>
      </c>
      <c r="L21" s="17">
        <v>0</v>
      </c>
      <c r="N21" s="233"/>
      <c r="O21" s="233"/>
      <c r="P21" s="234"/>
      <c r="Q21" s="235"/>
      <c r="R21" s="234"/>
      <c r="S21" s="236"/>
      <c r="T21" s="237"/>
      <c r="U21" s="238"/>
      <c r="V21" s="237"/>
      <c r="W21" s="238"/>
      <c r="X21" s="237"/>
      <c r="Y21" s="239"/>
    </row>
    <row r="22" spans="1:25" x14ac:dyDescent="0.25">
      <c r="A22" s="357"/>
      <c r="B22" s="154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3"/>
      <c r="O22" s="233"/>
      <c r="P22" s="234"/>
      <c r="Q22" s="235"/>
      <c r="R22" s="234"/>
      <c r="S22" s="236"/>
      <c r="T22" s="237"/>
      <c r="U22" s="238"/>
      <c r="V22" s="237"/>
      <c r="W22" s="238"/>
      <c r="X22" s="237"/>
      <c r="Y22" s="239"/>
    </row>
    <row r="23" spans="1:25" ht="15.75" thickBot="1" x14ac:dyDescent="0.3">
      <c r="A23" s="358"/>
      <c r="B23" s="155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10</v>
      </c>
      <c r="L23" s="27">
        <v>110</v>
      </c>
      <c r="N23" s="233"/>
      <c r="O23" s="233"/>
      <c r="P23" s="234"/>
      <c r="Q23" s="235"/>
      <c r="R23" s="234"/>
      <c r="S23" s="236"/>
      <c r="T23" s="237"/>
      <c r="U23" s="238"/>
      <c r="V23" s="237"/>
      <c r="W23" s="238"/>
      <c r="X23" s="237"/>
      <c r="Y23" s="239"/>
    </row>
    <row r="24" spans="1:25" ht="15.75" thickBot="1" x14ac:dyDescent="0.3">
      <c r="A24" s="264" t="s">
        <v>25</v>
      </c>
      <c r="B24" s="274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3"/>
      <c r="O24" s="233"/>
      <c r="P24" s="234"/>
      <c r="Q24" s="235"/>
      <c r="R24" s="234"/>
      <c r="S24" s="236"/>
      <c r="T24" s="237"/>
      <c r="U24" s="238"/>
      <c r="V24" s="237"/>
      <c r="W24" s="238"/>
      <c r="X24" s="237"/>
      <c r="Y24" s="239"/>
    </row>
    <row r="25" spans="1:25" x14ac:dyDescent="0.25">
      <c r="A25" s="265" t="s">
        <v>26</v>
      </c>
      <c r="B25" s="153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3"/>
      <c r="O25" s="233"/>
      <c r="P25" s="234"/>
      <c r="Q25" s="235"/>
      <c r="R25" s="234"/>
      <c r="S25" s="236"/>
      <c r="T25" s="237"/>
      <c r="U25" s="238"/>
      <c r="V25" s="237"/>
      <c r="W25" s="238"/>
      <c r="X25" s="237"/>
      <c r="Y25" s="239"/>
    </row>
    <row r="26" spans="1:25" x14ac:dyDescent="0.25">
      <c r="A26" s="266" t="s">
        <v>27</v>
      </c>
      <c r="B26" s="272" t="s">
        <v>16</v>
      </c>
      <c r="C26" s="11"/>
      <c r="D26" s="12"/>
      <c r="E26" s="11"/>
      <c r="F26" s="12"/>
      <c r="G26" s="15"/>
      <c r="H26" s="33"/>
      <c r="I26" s="15"/>
      <c r="J26" s="33"/>
      <c r="K26" s="15">
        <v>0</v>
      </c>
      <c r="L26" s="17">
        <v>0</v>
      </c>
      <c r="N26" s="233"/>
      <c r="O26" s="233"/>
      <c r="P26" s="234"/>
      <c r="Q26" s="235"/>
      <c r="R26" s="234"/>
      <c r="S26" s="236"/>
      <c r="T26" s="237"/>
      <c r="U26" s="238"/>
      <c r="V26" s="237"/>
      <c r="W26" s="238"/>
      <c r="X26" s="237"/>
      <c r="Y26" s="239"/>
    </row>
    <row r="27" spans="1:25" x14ac:dyDescent="0.25">
      <c r="A27" s="267" t="s">
        <v>28</v>
      </c>
      <c r="B27" s="154" t="s">
        <v>16</v>
      </c>
      <c r="C27" s="11"/>
      <c r="D27" s="12"/>
      <c r="E27" s="11"/>
      <c r="F27" s="12"/>
      <c r="G27" s="15"/>
      <c r="H27" s="33"/>
      <c r="I27" s="15"/>
      <c r="J27" s="33"/>
      <c r="K27" s="15">
        <v>0</v>
      </c>
      <c r="L27" s="17">
        <v>0</v>
      </c>
      <c r="N27" s="233"/>
      <c r="O27" s="233"/>
      <c r="P27" s="234"/>
      <c r="Q27" s="235"/>
      <c r="R27" s="234"/>
      <c r="S27" s="236"/>
      <c r="T27" s="237"/>
      <c r="U27" s="238"/>
      <c r="V27" s="237"/>
      <c r="W27" s="238"/>
      <c r="X27" s="237"/>
      <c r="Y27" s="239"/>
    </row>
    <row r="28" spans="1:25" x14ac:dyDescent="0.25">
      <c r="A28" s="268" t="s">
        <v>29</v>
      </c>
      <c r="B28" s="154" t="s">
        <v>16</v>
      </c>
      <c r="C28" s="11"/>
      <c r="D28" s="12"/>
      <c r="E28" s="11"/>
      <c r="F28" s="12"/>
      <c r="G28" s="15"/>
      <c r="H28" s="33"/>
      <c r="I28" s="15"/>
      <c r="J28" s="33"/>
      <c r="K28" s="15">
        <v>0</v>
      </c>
      <c r="L28" s="17">
        <v>0</v>
      </c>
      <c r="N28" s="233"/>
      <c r="O28" s="233"/>
      <c r="P28" s="234"/>
      <c r="Q28" s="235"/>
      <c r="R28" s="234"/>
      <c r="S28" s="236"/>
      <c r="T28" s="237"/>
      <c r="U28" s="238"/>
      <c r="V28" s="237"/>
      <c r="W28" s="238"/>
      <c r="X28" s="237"/>
      <c r="Y28" s="239"/>
    </row>
    <row r="29" spans="1:25" ht="15.75" thickBot="1" x14ac:dyDescent="0.3">
      <c r="A29" s="268" t="s">
        <v>30</v>
      </c>
      <c r="B29" s="154" t="s">
        <v>16</v>
      </c>
      <c r="C29" s="11"/>
      <c r="D29" s="12"/>
      <c r="E29" s="11"/>
      <c r="F29" s="12"/>
      <c r="G29" s="15"/>
      <c r="H29" s="33"/>
      <c r="I29" s="15"/>
      <c r="J29" s="33"/>
      <c r="K29" s="26">
        <v>0</v>
      </c>
      <c r="L29" s="27">
        <v>0</v>
      </c>
      <c r="N29" s="233"/>
      <c r="O29" s="233"/>
      <c r="P29" s="234"/>
      <c r="Q29" s="235"/>
      <c r="R29" s="234"/>
      <c r="S29" s="236"/>
      <c r="T29" s="237"/>
      <c r="U29" s="238"/>
      <c r="V29" s="237"/>
      <c r="W29" s="238"/>
      <c r="X29" s="237"/>
      <c r="Y29" s="239"/>
    </row>
    <row r="30" spans="1:25" x14ac:dyDescent="0.25">
      <c r="A30" s="269" t="s">
        <v>31</v>
      </c>
      <c r="B30" s="153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3"/>
      <c r="O30" s="233"/>
      <c r="P30" s="234"/>
      <c r="Q30" s="235"/>
      <c r="R30" s="234"/>
      <c r="S30" s="236"/>
      <c r="T30" s="237"/>
      <c r="U30" s="238"/>
      <c r="V30" s="237"/>
      <c r="W30" s="238"/>
      <c r="X30" s="237"/>
      <c r="Y30" s="239"/>
    </row>
    <row r="31" spans="1:25" x14ac:dyDescent="0.25">
      <c r="A31" s="270" t="s">
        <v>32</v>
      </c>
      <c r="B31" s="154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>
        <v>0</v>
      </c>
      <c r="L31" s="17">
        <v>0</v>
      </c>
      <c r="N31" s="233"/>
      <c r="O31" s="233"/>
      <c r="P31" s="234"/>
      <c r="Q31" s="235"/>
      <c r="R31" s="234"/>
      <c r="S31" s="236"/>
      <c r="T31" s="237"/>
      <c r="U31" s="238"/>
      <c r="V31" s="237"/>
      <c r="W31" s="238"/>
      <c r="X31" s="237"/>
      <c r="Y31" s="239"/>
    </row>
    <row r="32" spans="1:25" ht="15.75" thickBot="1" x14ac:dyDescent="0.3">
      <c r="A32" s="271" t="s">
        <v>33</v>
      </c>
      <c r="B32" s="155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>
        <v>0</v>
      </c>
      <c r="L32" s="17">
        <v>0</v>
      </c>
      <c r="N32" s="233"/>
      <c r="O32" s="233"/>
      <c r="P32" s="234"/>
      <c r="Q32" s="235"/>
      <c r="R32" s="234"/>
      <c r="S32" s="236"/>
      <c r="T32" s="237"/>
      <c r="U32" s="238"/>
      <c r="V32" s="237"/>
      <c r="W32" s="238"/>
      <c r="X32" s="237"/>
      <c r="Y32" s="239"/>
    </row>
    <row r="33" spans="1:25" ht="19.5" thickBot="1" x14ac:dyDescent="0.3">
      <c r="A33" s="359" t="s">
        <v>84</v>
      </c>
      <c r="B33" s="360"/>
      <c r="C33" s="360"/>
      <c r="D33" s="360"/>
      <c r="E33" s="360"/>
      <c r="F33" s="360"/>
      <c r="G33" s="360"/>
      <c r="H33" s="360"/>
      <c r="I33" s="360"/>
      <c r="J33" s="360"/>
      <c r="K33" s="360"/>
      <c r="L33" s="361"/>
      <c r="N33" s="233"/>
      <c r="O33" s="233"/>
      <c r="P33" s="234"/>
      <c r="Q33" s="235"/>
      <c r="R33" s="234"/>
      <c r="S33" s="236"/>
      <c r="T33" s="237"/>
      <c r="U33" s="238"/>
      <c r="V33" s="237"/>
      <c r="W33" s="238"/>
      <c r="X33" s="237"/>
      <c r="Y33" s="239"/>
    </row>
    <row r="34" spans="1:25" ht="30" x14ac:dyDescent="0.25">
      <c r="A34" s="350" t="s">
        <v>14</v>
      </c>
      <c r="B34" s="153" t="s">
        <v>15</v>
      </c>
      <c r="C34" s="7">
        <f t="shared" ref="C34" si="7">SUM(C35:C37)</f>
        <v>0</v>
      </c>
      <c r="D34" s="12">
        <v>0</v>
      </c>
      <c r="E34" s="7">
        <f t="shared" ref="E34:L34" si="8">SUM(E35:E37)</f>
        <v>0</v>
      </c>
      <c r="F34" s="6">
        <f t="shared" si="8"/>
        <v>0</v>
      </c>
      <c r="G34" s="7">
        <f t="shared" si="8"/>
        <v>0</v>
      </c>
      <c r="H34" s="6">
        <f t="shared" si="8"/>
        <v>0</v>
      </c>
      <c r="I34" s="9">
        <f t="shared" si="8"/>
        <v>0</v>
      </c>
      <c r="J34" s="10">
        <f t="shared" si="8"/>
        <v>0</v>
      </c>
      <c r="K34" s="7">
        <f t="shared" si="8"/>
        <v>10</v>
      </c>
      <c r="L34" s="6">
        <f t="shared" si="8"/>
        <v>110</v>
      </c>
      <c r="N34" s="233"/>
      <c r="O34" s="233"/>
      <c r="P34" s="234"/>
      <c r="Q34" s="235"/>
      <c r="R34" s="234"/>
      <c r="S34" s="236"/>
      <c r="T34" s="237"/>
      <c r="U34" s="238"/>
      <c r="V34" s="237"/>
      <c r="W34" s="238"/>
      <c r="X34" s="237"/>
      <c r="Y34" s="239"/>
    </row>
    <row r="35" spans="1:25" x14ac:dyDescent="0.25">
      <c r="A35" s="351"/>
      <c r="B35" s="154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0</v>
      </c>
      <c r="L35" s="17">
        <v>0</v>
      </c>
      <c r="N35" s="233"/>
      <c r="O35" s="233"/>
      <c r="P35" s="234"/>
      <c r="Q35" s="235"/>
      <c r="R35" s="234"/>
      <c r="S35" s="236"/>
      <c r="T35" s="237"/>
      <c r="U35" s="238"/>
      <c r="V35" s="237"/>
      <c r="W35" s="238"/>
      <c r="X35" s="237"/>
      <c r="Y35" s="239"/>
    </row>
    <row r="36" spans="1:25" x14ac:dyDescent="0.25">
      <c r="A36" s="351"/>
      <c r="B36" s="154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3"/>
      <c r="O36" s="233"/>
      <c r="P36" s="234"/>
      <c r="Q36" s="235"/>
      <c r="R36" s="234"/>
      <c r="S36" s="236"/>
      <c r="T36" s="237"/>
      <c r="U36" s="238"/>
      <c r="V36" s="237"/>
      <c r="W36" s="238"/>
      <c r="X36" s="237"/>
      <c r="Y36" s="239"/>
    </row>
    <row r="37" spans="1:25" ht="15.75" thickBot="1" x14ac:dyDescent="0.3">
      <c r="A37" s="352"/>
      <c r="B37" s="155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10</v>
      </c>
      <c r="L37" s="27">
        <v>110</v>
      </c>
      <c r="N37" s="233"/>
      <c r="O37" s="233"/>
      <c r="P37" s="234"/>
      <c r="Q37" s="235"/>
      <c r="R37" s="234"/>
      <c r="S37" s="236"/>
      <c r="T37" s="237"/>
      <c r="U37" s="238"/>
      <c r="V37" s="237"/>
      <c r="W37" s="238"/>
      <c r="X37" s="237"/>
      <c r="Y37" s="239"/>
    </row>
    <row r="38" spans="1:25" ht="30" x14ac:dyDescent="0.25">
      <c r="A38" s="353" t="s">
        <v>19</v>
      </c>
      <c r="B38" s="153" t="s">
        <v>20</v>
      </c>
      <c r="C38" s="7">
        <f t="shared" ref="C38:D38" si="9">SUM(C39:C41)</f>
        <v>0</v>
      </c>
      <c r="D38" s="6">
        <f t="shared" si="9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0">SUM(H39:H41)</f>
        <v>0</v>
      </c>
      <c r="I38" s="7">
        <f>SUM(I39:I41)</f>
        <v>0</v>
      </c>
      <c r="J38" s="6">
        <f t="shared" si="10"/>
        <v>0</v>
      </c>
      <c r="K38" s="24">
        <f>SUM(K39:K41)</f>
        <v>11</v>
      </c>
      <c r="L38" s="261">
        <f t="shared" ref="L38" si="11">SUM(L39:L41)</f>
        <v>730</v>
      </c>
      <c r="N38" s="233"/>
      <c r="O38" s="233"/>
      <c r="P38" s="234"/>
      <c r="Q38" s="235"/>
      <c r="R38" s="234"/>
      <c r="S38" s="236"/>
      <c r="T38" s="237"/>
      <c r="U38" s="238"/>
      <c r="V38" s="237"/>
      <c r="W38" s="238"/>
      <c r="X38" s="237"/>
      <c r="Y38" s="239"/>
    </row>
    <row r="39" spans="1:25" x14ac:dyDescent="0.25">
      <c r="A39" s="354"/>
      <c r="B39" s="272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0</v>
      </c>
      <c r="L39" s="17">
        <v>0</v>
      </c>
      <c r="N39" s="233"/>
      <c r="O39" s="233"/>
      <c r="P39" s="234"/>
      <c r="Q39" s="235"/>
      <c r="R39" s="234"/>
      <c r="S39" s="236"/>
      <c r="T39" s="237"/>
      <c r="U39" s="238"/>
      <c r="V39" s="237"/>
      <c r="W39" s="238"/>
      <c r="X39" s="237"/>
      <c r="Y39" s="239"/>
    </row>
    <row r="40" spans="1:25" x14ac:dyDescent="0.25">
      <c r="A40" s="354"/>
      <c r="B40" s="154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3"/>
      <c r="O40" s="233"/>
      <c r="P40" s="234"/>
      <c r="Q40" s="235"/>
      <c r="R40" s="234"/>
      <c r="S40" s="236"/>
      <c r="T40" s="237"/>
      <c r="U40" s="238"/>
      <c r="V40" s="237"/>
      <c r="W40" s="238"/>
      <c r="X40" s="237"/>
      <c r="Y40" s="239"/>
    </row>
    <row r="41" spans="1:25" ht="15.75" thickBot="1" x14ac:dyDescent="0.3">
      <c r="A41" s="354"/>
      <c r="B41" s="273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3"/>
      <c r="O41" s="233"/>
      <c r="P41" s="234"/>
      <c r="Q41" s="235"/>
      <c r="R41" s="234"/>
      <c r="S41" s="236"/>
      <c r="T41" s="237"/>
      <c r="U41" s="238"/>
      <c r="V41" s="237"/>
      <c r="W41" s="238"/>
      <c r="X41" s="237"/>
      <c r="Y41" s="239"/>
    </row>
    <row r="42" spans="1:25" x14ac:dyDescent="0.25">
      <c r="A42" s="356" t="s">
        <v>21</v>
      </c>
      <c r="B42" s="153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6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3"/>
      <c r="O42" s="233"/>
      <c r="P42" s="234"/>
      <c r="Q42" s="235"/>
      <c r="R42" s="234"/>
      <c r="S42" s="236"/>
      <c r="T42" s="237"/>
      <c r="U42" s="238"/>
      <c r="V42" s="237"/>
      <c r="W42" s="238"/>
      <c r="X42" s="237"/>
      <c r="Y42" s="239"/>
    </row>
    <row r="43" spans="1:25" x14ac:dyDescent="0.25">
      <c r="A43" s="357"/>
      <c r="B43" s="154" t="s">
        <v>16</v>
      </c>
      <c r="C43" s="11"/>
      <c r="D43" s="12"/>
      <c r="E43" s="13"/>
      <c r="F43" s="14"/>
      <c r="G43" s="15"/>
      <c r="H43" s="33"/>
      <c r="I43" s="15"/>
      <c r="J43" s="16"/>
      <c r="K43" s="15">
        <v>0</v>
      </c>
      <c r="L43" s="17">
        <v>0</v>
      </c>
      <c r="N43" s="233"/>
      <c r="O43" s="233"/>
      <c r="P43" s="234"/>
      <c r="Q43" s="235"/>
      <c r="R43" s="234"/>
      <c r="S43" s="236"/>
      <c r="T43" s="237"/>
      <c r="U43" s="238"/>
      <c r="V43" s="237"/>
      <c r="W43" s="238"/>
      <c r="X43" s="237"/>
      <c r="Y43" s="239"/>
    </row>
    <row r="44" spans="1:25" x14ac:dyDescent="0.25">
      <c r="A44" s="357"/>
      <c r="B44" s="154" t="s">
        <v>17</v>
      </c>
      <c r="C44" s="11"/>
      <c r="D44" s="12"/>
      <c r="E44" s="13"/>
      <c r="F44" s="14"/>
      <c r="G44" s="15"/>
      <c r="H44" s="33"/>
      <c r="I44" s="15"/>
      <c r="J44" s="16"/>
      <c r="K44" s="15">
        <v>0</v>
      </c>
      <c r="L44" s="17">
        <v>0</v>
      </c>
      <c r="N44" s="233"/>
      <c r="O44" s="233"/>
      <c r="P44" s="234"/>
      <c r="Q44" s="235"/>
      <c r="R44" s="234"/>
      <c r="S44" s="236"/>
      <c r="T44" s="237"/>
      <c r="U44" s="238"/>
      <c r="V44" s="237"/>
      <c r="W44" s="238"/>
      <c r="X44" s="237"/>
      <c r="Y44" s="239"/>
    </row>
    <row r="45" spans="1:25" ht="15.75" thickBot="1" x14ac:dyDescent="0.3">
      <c r="A45" s="357"/>
      <c r="B45" s="273" t="s">
        <v>18</v>
      </c>
      <c r="C45" s="18"/>
      <c r="D45" s="19"/>
      <c r="E45" s="20"/>
      <c r="F45" s="21"/>
      <c r="G45" s="15"/>
      <c r="H45" s="33"/>
      <c r="I45" s="15"/>
      <c r="J45" s="16"/>
      <c r="K45" s="15">
        <v>0</v>
      </c>
      <c r="L45" s="17">
        <v>0</v>
      </c>
      <c r="N45" s="233"/>
      <c r="O45" s="233"/>
      <c r="P45" s="234"/>
      <c r="Q45" s="235"/>
      <c r="R45" s="234"/>
      <c r="S45" s="236"/>
      <c r="T45" s="237"/>
      <c r="U45" s="238"/>
      <c r="V45" s="237"/>
      <c r="W45" s="238"/>
      <c r="X45" s="237"/>
      <c r="Y45" s="239"/>
    </row>
    <row r="46" spans="1:25" x14ac:dyDescent="0.25">
      <c r="A46" s="356" t="s">
        <v>23</v>
      </c>
      <c r="B46" s="153" t="s">
        <v>24</v>
      </c>
      <c r="C46" s="7">
        <f t="shared" ref="C46:L46" si="13">SUM(C47:C49)</f>
        <v>0</v>
      </c>
      <c r="D46" s="6">
        <f t="shared" si="13"/>
        <v>0</v>
      </c>
      <c r="E46" s="7">
        <f t="shared" si="13"/>
        <v>0</v>
      </c>
      <c r="F46" s="6">
        <f t="shared" si="13"/>
        <v>0</v>
      </c>
      <c r="G46" s="7">
        <f t="shared" si="13"/>
        <v>0</v>
      </c>
      <c r="H46" s="6">
        <f t="shared" si="13"/>
        <v>0</v>
      </c>
      <c r="I46" s="9">
        <f t="shared" si="13"/>
        <v>0</v>
      </c>
      <c r="J46" s="10">
        <f t="shared" si="13"/>
        <v>0</v>
      </c>
      <c r="K46" s="7">
        <f t="shared" si="13"/>
        <v>10</v>
      </c>
      <c r="L46" s="6">
        <f t="shared" si="13"/>
        <v>110</v>
      </c>
      <c r="N46" s="233"/>
      <c r="O46" s="233"/>
      <c r="P46" s="234"/>
      <c r="Q46" s="235"/>
      <c r="R46" s="234"/>
      <c r="S46" s="236"/>
      <c r="T46" s="237"/>
      <c r="U46" s="238"/>
      <c r="V46" s="237"/>
      <c r="W46" s="238"/>
      <c r="X46" s="237"/>
      <c r="Y46" s="239"/>
    </row>
    <row r="47" spans="1:25" x14ac:dyDescent="0.25">
      <c r="A47" s="357"/>
      <c r="B47" s="154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0</v>
      </c>
      <c r="L47" s="17">
        <v>0</v>
      </c>
      <c r="N47" s="233"/>
      <c r="O47" s="233"/>
      <c r="P47" s="234"/>
      <c r="Q47" s="235"/>
      <c r="R47" s="234"/>
      <c r="S47" s="236"/>
      <c r="T47" s="237"/>
      <c r="U47" s="238"/>
      <c r="V47" s="237"/>
      <c r="W47" s="238"/>
      <c r="X47" s="237"/>
      <c r="Y47" s="239"/>
    </row>
    <row r="48" spans="1:25" x14ac:dyDescent="0.25">
      <c r="A48" s="357"/>
      <c r="B48" s="154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3"/>
      <c r="O48" s="233"/>
      <c r="P48" s="234"/>
      <c r="Q48" s="235"/>
      <c r="R48" s="234"/>
      <c r="S48" s="236"/>
      <c r="T48" s="237"/>
      <c r="U48" s="238"/>
      <c r="V48" s="237"/>
      <c r="W48" s="238"/>
      <c r="X48" s="237"/>
      <c r="Y48" s="239"/>
    </row>
    <row r="49" spans="1:25" ht="15.75" thickBot="1" x14ac:dyDescent="0.3">
      <c r="A49" s="358"/>
      <c r="B49" s="155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10</v>
      </c>
      <c r="L49" s="27">
        <v>110</v>
      </c>
      <c r="N49" s="233"/>
      <c r="O49" s="233"/>
      <c r="P49" s="234"/>
      <c r="Q49" s="235"/>
      <c r="R49" s="234"/>
      <c r="S49" s="236"/>
      <c r="T49" s="237"/>
      <c r="U49" s="238"/>
      <c r="V49" s="237"/>
      <c r="W49" s="238"/>
      <c r="X49" s="237"/>
      <c r="Y49" s="239"/>
    </row>
    <row r="50" spans="1:25" ht="15.75" thickBot="1" x14ac:dyDescent="0.3">
      <c r="A50" s="264" t="s">
        <v>25</v>
      </c>
      <c r="B50" s="274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3"/>
      <c r="O50" s="233"/>
      <c r="P50" s="234"/>
      <c r="Q50" s="235"/>
      <c r="R50" s="234"/>
      <c r="S50" s="236"/>
      <c r="T50" s="237"/>
      <c r="U50" s="238"/>
      <c r="V50" s="237"/>
      <c r="W50" s="238"/>
      <c r="X50" s="237"/>
      <c r="Y50" s="239"/>
    </row>
    <row r="51" spans="1:25" x14ac:dyDescent="0.25">
      <c r="A51" s="265" t="s">
        <v>26</v>
      </c>
      <c r="B51" s="153" t="s">
        <v>16</v>
      </c>
      <c r="C51" s="42">
        <f t="shared" ref="C51:J51" si="14">SUM(C52:C55)</f>
        <v>0</v>
      </c>
      <c r="D51" s="43">
        <f t="shared" si="14"/>
        <v>0</v>
      </c>
      <c r="E51" s="42">
        <f t="shared" si="14"/>
        <v>0</v>
      </c>
      <c r="F51" s="43">
        <f t="shared" si="14"/>
        <v>0</v>
      </c>
      <c r="G51" s="42">
        <f t="shared" si="14"/>
        <v>0</v>
      </c>
      <c r="H51" s="43">
        <f t="shared" si="14"/>
        <v>0</v>
      </c>
      <c r="I51" s="42">
        <f t="shared" si="14"/>
        <v>0</v>
      </c>
      <c r="J51" s="43">
        <f t="shared" si="14"/>
        <v>0</v>
      </c>
      <c r="K51" s="7">
        <f>SUM(K52:K55)</f>
        <v>0</v>
      </c>
      <c r="L51" s="8">
        <f>SUM(L52:L55)</f>
        <v>0</v>
      </c>
      <c r="N51" s="233"/>
      <c r="O51" s="233"/>
      <c r="P51" s="234"/>
      <c r="Q51" s="235"/>
      <c r="R51" s="234"/>
      <c r="S51" s="236"/>
      <c r="T51" s="237"/>
      <c r="U51" s="238"/>
      <c r="V51" s="237"/>
      <c r="W51" s="238"/>
      <c r="X51" s="237"/>
      <c r="Y51" s="239"/>
    </row>
    <row r="52" spans="1:25" x14ac:dyDescent="0.25">
      <c r="A52" s="266" t="s">
        <v>27</v>
      </c>
      <c r="B52" s="272" t="s">
        <v>16</v>
      </c>
      <c r="C52" s="44"/>
      <c r="D52" s="22"/>
      <c r="E52" s="44"/>
      <c r="F52" s="22"/>
      <c r="G52" s="44"/>
      <c r="H52" s="22"/>
      <c r="I52" s="44"/>
      <c r="J52" s="22"/>
      <c r="K52" s="15">
        <v>0</v>
      </c>
      <c r="L52" s="17">
        <v>0</v>
      </c>
      <c r="N52" s="233"/>
      <c r="O52" s="233"/>
      <c r="P52" s="234"/>
      <c r="Q52" s="235"/>
      <c r="R52" s="234"/>
      <c r="S52" s="236"/>
      <c r="T52" s="237"/>
      <c r="U52" s="238"/>
      <c r="V52" s="237"/>
      <c r="W52" s="238"/>
      <c r="X52" s="237"/>
      <c r="Y52" s="239"/>
    </row>
    <row r="53" spans="1:25" x14ac:dyDescent="0.25">
      <c r="A53" s="267" t="s">
        <v>28</v>
      </c>
      <c r="B53" s="154" t="s">
        <v>16</v>
      </c>
      <c r="C53" s="11"/>
      <c r="D53" s="12"/>
      <c r="E53" s="11"/>
      <c r="F53" s="12"/>
      <c r="G53" s="11"/>
      <c r="H53" s="12"/>
      <c r="I53" s="11"/>
      <c r="J53" s="12"/>
      <c r="K53" s="15">
        <v>0</v>
      </c>
      <c r="L53" s="17">
        <v>0</v>
      </c>
      <c r="N53" s="233"/>
      <c r="O53" s="233"/>
      <c r="P53" s="234"/>
      <c r="Q53" s="235"/>
      <c r="R53" s="234"/>
      <c r="S53" s="236"/>
      <c r="T53" s="237"/>
      <c r="U53" s="238"/>
      <c r="V53" s="237"/>
      <c r="W53" s="238"/>
      <c r="X53" s="237"/>
      <c r="Y53" s="239"/>
    </row>
    <row r="54" spans="1:25" x14ac:dyDescent="0.25">
      <c r="A54" s="268" t="s">
        <v>29</v>
      </c>
      <c r="B54" s="154" t="s">
        <v>16</v>
      </c>
      <c r="C54" s="11"/>
      <c r="D54" s="12"/>
      <c r="E54" s="11"/>
      <c r="F54" s="12"/>
      <c r="G54" s="11"/>
      <c r="H54" s="12"/>
      <c r="I54" s="11"/>
      <c r="J54" s="12"/>
      <c r="K54" s="15">
        <v>0</v>
      </c>
      <c r="L54" s="17">
        <v>0</v>
      </c>
      <c r="N54" s="233"/>
      <c r="O54" s="233"/>
      <c r="P54" s="234"/>
      <c r="Q54" s="235"/>
      <c r="R54" s="234"/>
      <c r="S54" s="236"/>
      <c r="T54" s="237"/>
      <c r="U54" s="238"/>
      <c r="V54" s="237"/>
      <c r="W54" s="238"/>
      <c r="X54" s="237"/>
      <c r="Y54" s="239"/>
    </row>
    <row r="55" spans="1:25" ht="15.75" thickBot="1" x14ac:dyDescent="0.3">
      <c r="A55" s="268" t="s">
        <v>30</v>
      </c>
      <c r="B55" s="154" t="s">
        <v>16</v>
      </c>
      <c r="C55" s="11"/>
      <c r="D55" s="12"/>
      <c r="E55" s="11"/>
      <c r="F55" s="12"/>
      <c r="G55" s="15"/>
      <c r="H55" s="33"/>
      <c r="I55" s="15"/>
      <c r="J55" s="33"/>
      <c r="K55" s="26">
        <v>0</v>
      </c>
      <c r="L55" s="27">
        <v>0</v>
      </c>
      <c r="N55" s="233"/>
      <c r="O55" s="233"/>
      <c r="P55" s="234"/>
      <c r="Q55" s="235"/>
      <c r="R55" s="234"/>
      <c r="S55" s="236"/>
      <c r="T55" s="237"/>
      <c r="U55" s="238"/>
      <c r="V55" s="237"/>
      <c r="W55" s="238"/>
      <c r="X55" s="237"/>
      <c r="Y55" s="239"/>
    </row>
    <row r="56" spans="1:25" x14ac:dyDescent="0.25">
      <c r="A56" s="269" t="s">
        <v>31</v>
      </c>
      <c r="B56" s="153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3"/>
      <c r="O56" s="233"/>
      <c r="P56" s="234"/>
      <c r="Q56" s="235"/>
      <c r="R56" s="234"/>
      <c r="S56" s="236"/>
      <c r="T56" s="237"/>
      <c r="U56" s="238"/>
      <c r="V56" s="237"/>
      <c r="W56" s="238"/>
      <c r="X56" s="237"/>
      <c r="Y56" s="239"/>
    </row>
    <row r="57" spans="1:25" x14ac:dyDescent="0.25">
      <c r="A57" s="270" t="s">
        <v>32</v>
      </c>
      <c r="B57" s="154" t="s">
        <v>16</v>
      </c>
      <c r="C57" s="11"/>
      <c r="D57" s="12"/>
      <c r="E57" s="11"/>
      <c r="F57" s="37"/>
      <c r="G57" s="15"/>
      <c r="H57" s="33"/>
      <c r="I57" s="15"/>
      <c r="J57" s="16"/>
      <c r="K57" s="15">
        <v>0</v>
      </c>
      <c r="L57" s="17">
        <v>0</v>
      </c>
      <c r="N57" s="233"/>
      <c r="O57" s="233"/>
      <c r="P57" s="234"/>
      <c r="Q57" s="235"/>
      <c r="R57" s="234"/>
      <c r="S57" s="236"/>
      <c r="T57" s="237"/>
      <c r="U57" s="238"/>
      <c r="V57" s="237"/>
      <c r="W57" s="238"/>
      <c r="X57" s="237"/>
      <c r="Y57" s="239"/>
    </row>
    <row r="58" spans="1:25" ht="15.75" thickBot="1" x14ac:dyDescent="0.3">
      <c r="A58" s="271" t="s">
        <v>33</v>
      </c>
      <c r="B58" s="155" t="s">
        <v>16</v>
      </c>
      <c r="C58" s="18"/>
      <c r="D58" s="19"/>
      <c r="E58" s="18"/>
      <c r="F58" s="38"/>
      <c r="G58" s="39"/>
      <c r="H58" s="40"/>
      <c r="I58" s="39"/>
      <c r="J58" s="41"/>
      <c r="K58" s="39">
        <v>0</v>
      </c>
      <c r="L58" s="27">
        <v>0</v>
      </c>
      <c r="N58" s="233"/>
      <c r="O58" s="233"/>
      <c r="P58" s="234"/>
      <c r="Q58" s="235"/>
      <c r="R58" s="234"/>
      <c r="S58" s="236"/>
      <c r="T58" s="237"/>
      <c r="U58" s="238"/>
      <c r="V58" s="237"/>
      <c r="W58" s="238"/>
      <c r="X58" s="237"/>
      <c r="Y58" s="239"/>
    </row>
    <row r="59" spans="1:25" x14ac:dyDescent="0.25">
      <c r="O59" s="233"/>
      <c r="P59" s="234"/>
      <c r="Q59" s="235"/>
    </row>
    <row r="60" spans="1:25" x14ac:dyDescent="0.25">
      <c r="O60" s="233"/>
      <c r="P60" s="234"/>
      <c r="Q60" s="235"/>
    </row>
    <row r="61" spans="1:25" x14ac:dyDescent="0.25">
      <c r="O61" s="233"/>
      <c r="P61" s="234"/>
      <c r="Q61" s="235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3"/>
      <c r="P62" s="234"/>
      <c r="Q62" s="235"/>
    </row>
    <row r="63" spans="1:25" ht="18.75" x14ac:dyDescent="0.25">
      <c r="A63" s="362" t="s">
        <v>34</v>
      </c>
      <c r="B63" s="362"/>
      <c r="C63" s="362"/>
      <c r="D63" s="362"/>
      <c r="E63" s="362"/>
      <c r="F63" s="362"/>
      <c r="G63" s="362"/>
      <c r="H63" s="362"/>
      <c r="I63" s="362"/>
      <c r="J63" s="362"/>
      <c r="K63" s="362"/>
      <c r="L63" s="362"/>
    </row>
    <row r="64" spans="1:25" ht="19.5" thickBot="1" x14ac:dyDescent="0.3">
      <c r="A64" s="362" t="s">
        <v>72</v>
      </c>
      <c r="B64" s="362"/>
      <c r="C64" s="362"/>
      <c r="D64" s="362"/>
      <c r="E64" s="362"/>
      <c r="F64" s="362"/>
      <c r="G64" s="362"/>
      <c r="H64" s="362"/>
      <c r="I64" s="362"/>
      <c r="J64" s="362"/>
      <c r="K64" s="362"/>
      <c r="L64" s="362"/>
    </row>
    <row r="65" spans="1:32" ht="19.5" thickBot="1" x14ac:dyDescent="0.3">
      <c r="A65" s="363" t="s">
        <v>85</v>
      </c>
      <c r="B65" s="364"/>
      <c r="C65" s="364"/>
      <c r="D65" s="364"/>
      <c r="E65" s="364"/>
      <c r="F65" s="364"/>
      <c r="G65" s="364"/>
      <c r="H65" s="364"/>
      <c r="I65" s="364"/>
      <c r="J65" s="364"/>
      <c r="K65" s="364"/>
      <c r="L65" s="365"/>
      <c r="M65" s="333" t="s">
        <v>35</v>
      </c>
      <c r="N65" s="333" t="s">
        <v>36</v>
      </c>
      <c r="O65" s="327" t="s">
        <v>89</v>
      </c>
      <c r="P65" s="328"/>
      <c r="Q65" s="329"/>
      <c r="R65" s="312" t="s">
        <v>90</v>
      </c>
      <c r="S65" s="313"/>
      <c r="T65" s="314"/>
      <c r="U65" s="312" t="s">
        <v>91</v>
      </c>
      <c r="V65" s="313"/>
      <c r="W65" s="314"/>
      <c r="X65" s="312" t="s">
        <v>92</v>
      </c>
      <c r="Y65" s="313"/>
      <c r="Z65" s="314"/>
      <c r="AA65" s="312" t="s">
        <v>93</v>
      </c>
      <c r="AB65" s="313"/>
      <c r="AC65" s="314"/>
      <c r="AD65" s="312" t="s">
        <v>73</v>
      </c>
      <c r="AE65" s="313"/>
      <c r="AF65" s="314"/>
    </row>
    <row r="66" spans="1:32" ht="34.5" customHeight="1" x14ac:dyDescent="0.25">
      <c r="A66" s="366" t="s">
        <v>3</v>
      </c>
      <c r="B66" s="368" t="s">
        <v>4</v>
      </c>
      <c r="C66" s="355" t="s">
        <v>5</v>
      </c>
      <c r="D66" s="297"/>
      <c r="E66" s="297"/>
      <c r="F66" s="298"/>
      <c r="G66" s="299" t="s">
        <v>6</v>
      </c>
      <c r="H66" s="297"/>
      <c r="I66" s="297"/>
      <c r="J66" s="298"/>
      <c r="K66" s="323" t="s">
        <v>74</v>
      </c>
      <c r="L66" s="324"/>
      <c r="M66" s="334"/>
      <c r="N66" s="334"/>
      <c r="O66" s="330"/>
      <c r="P66" s="331"/>
      <c r="Q66" s="332"/>
      <c r="R66" s="315"/>
      <c r="S66" s="316"/>
      <c r="T66" s="317"/>
      <c r="U66" s="315"/>
      <c r="V66" s="316"/>
      <c r="W66" s="317"/>
      <c r="X66" s="315"/>
      <c r="Y66" s="316"/>
      <c r="Z66" s="317"/>
      <c r="AA66" s="315"/>
      <c r="AB66" s="316"/>
      <c r="AC66" s="317"/>
      <c r="AD66" s="315"/>
      <c r="AE66" s="316"/>
      <c r="AF66" s="317"/>
    </row>
    <row r="67" spans="1:32" ht="16.5" x14ac:dyDescent="0.25">
      <c r="A67" s="341"/>
      <c r="B67" s="369"/>
      <c r="C67" s="320" t="s">
        <v>8</v>
      </c>
      <c r="D67" s="307"/>
      <c r="E67" s="307" t="s">
        <v>9</v>
      </c>
      <c r="F67" s="307"/>
      <c r="G67" s="308" t="s">
        <v>10</v>
      </c>
      <c r="H67" s="309"/>
      <c r="I67" s="308" t="s">
        <v>9</v>
      </c>
      <c r="J67" s="309"/>
      <c r="K67" s="325"/>
      <c r="L67" s="326"/>
      <c r="M67" s="321" t="s">
        <v>37</v>
      </c>
      <c r="N67" s="321" t="s">
        <v>37</v>
      </c>
      <c r="O67" s="52" t="s">
        <v>10</v>
      </c>
      <c r="P67" s="53" t="s">
        <v>9</v>
      </c>
      <c r="Q67" s="318" t="s">
        <v>37</v>
      </c>
      <c r="R67" s="54" t="s">
        <v>10</v>
      </c>
      <c r="S67" s="53" t="s">
        <v>9</v>
      </c>
      <c r="T67" s="318" t="s">
        <v>37</v>
      </c>
      <c r="U67" s="54" t="s">
        <v>10</v>
      </c>
      <c r="V67" s="53" t="s">
        <v>9</v>
      </c>
      <c r="W67" s="318" t="s">
        <v>37</v>
      </c>
      <c r="X67" s="54" t="s">
        <v>10</v>
      </c>
      <c r="Y67" s="53" t="s">
        <v>9</v>
      </c>
      <c r="Z67" s="318" t="s">
        <v>37</v>
      </c>
      <c r="AA67" s="54" t="s">
        <v>10</v>
      </c>
      <c r="AB67" s="53" t="s">
        <v>9</v>
      </c>
      <c r="AC67" s="318" t="s">
        <v>37</v>
      </c>
      <c r="AD67" s="54" t="s">
        <v>10</v>
      </c>
      <c r="AE67" s="53" t="s">
        <v>9</v>
      </c>
      <c r="AF67" s="318" t="s">
        <v>37</v>
      </c>
    </row>
    <row r="68" spans="1:32" ht="17.25" thickBot="1" x14ac:dyDescent="0.3">
      <c r="A68" s="367"/>
      <c r="B68" s="370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22"/>
      <c r="N68" s="322"/>
      <c r="O68" s="61" t="s">
        <v>38</v>
      </c>
      <c r="P68" s="61" t="s">
        <v>38</v>
      </c>
      <c r="Q68" s="319"/>
      <c r="R68" s="61" t="s">
        <v>38</v>
      </c>
      <c r="S68" s="61" t="s">
        <v>38</v>
      </c>
      <c r="T68" s="319"/>
      <c r="U68" s="61" t="s">
        <v>38</v>
      </c>
      <c r="V68" s="61" t="s">
        <v>38</v>
      </c>
      <c r="W68" s="319"/>
      <c r="X68" s="61" t="s">
        <v>38</v>
      </c>
      <c r="Y68" s="61" t="s">
        <v>38</v>
      </c>
      <c r="Z68" s="319"/>
      <c r="AA68" s="253" t="s">
        <v>38</v>
      </c>
      <c r="AB68" s="61" t="s">
        <v>38</v>
      </c>
      <c r="AC68" s="319"/>
      <c r="AD68" s="61" t="s">
        <v>38</v>
      </c>
      <c r="AE68" s="61" t="s">
        <v>38</v>
      </c>
      <c r="AF68" s="319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5">SUM(F70:F75)</f>
        <v>0</v>
      </c>
      <c r="G69" s="64">
        <f t="shared" si="15"/>
        <v>0</v>
      </c>
      <c r="H69" s="65">
        <f t="shared" si="15"/>
        <v>0</v>
      </c>
      <c r="I69" s="64">
        <f t="shared" si="15"/>
        <v>1</v>
      </c>
      <c r="J69" s="123">
        <f>SUM(J70:J75)</f>
        <v>0.2</v>
      </c>
      <c r="K69" s="87">
        <f t="shared" si="15"/>
        <v>14</v>
      </c>
      <c r="L69" s="125">
        <f t="shared" si="15"/>
        <v>13.18</v>
      </c>
      <c r="M69" s="121">
        <f>J69/L69*100</f>
        <v>1.5174506828528074</v>
      </c>
      <c r="N69" s="121" t="e">
        <f>F69/D69*100</f>
        <v>#DIV/0!</v>
      </c>
      <c r="O69" s="156"/>
      <c r="P69" s="157"/>
      <c r="Q69" s="158" t="e">
        <f>P69/O69*100</f>
        <v>#DIV/0!</v>
      </c>
      <c r="R69" s="159"/>
      <c r="S69" s="160"/>
      <c r="T69" s="161"/>
      <c r="U69" s="162"/>
      <c r="V69" s="160"/>
      <c r="W69" s="161"/>
      <c r="X69" s="162"/>
      <c r="Y69" s="163"/>
      <c r="Z69" s="164"/>
      <c r="AA69" s="165"/>
      <c r="AB69" s="163"/>
      <c r="AC69" s="166"/>
      <c r="AD69" s="224"/>
      <c r="AE69" s="225"/>
      <c r="AF69" s="166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6">J70/L70*100</f>
        <v>#DIV/0!</v>
      </c>
      <c r="N70" s="121" t="e">
        <f t="shared" ref="N70:N99" si="17">F70/D70*100</f>
        <v>#DIV/0!</v>
      </c>
      <c r="O70" s="167"/>
      <c r="P70" s="168"/>
      <c r="Q70" s="169"/>
      <c r="R70" s="170"/>
      <c r="S70" s="171"/>
      <c r="T70" s="183"/>
      <c r="U70" s="173"/>
      <c r="V70" s="171"/>
      <c r="W70" s="183"/>
      <c r="X70" s="251"/>
      <c r="Y70" s="174"/>
      <c r="Z70" s="175"/>
      <c r="AA70" s="176"/>
      <c r="AB70" s="174"/>
      <c r="AC70" s="177"/>
      <c r="AD70" s="217"/>
      <c r="AE70" s="218"/>
      <c r="AF70" s="177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/>
      <c r="H71" s="71"/>
      <c r="I71" s="70">
        <v>1</v>
      </c>
      <c r="J71" s="124">
        <v>0.2</v>
      </c>
      <c r="K71" s="74">
        <v>6</v>
      </c>
      <c r="L71" s="67">
        <v>8.3000000000000007</v>
      </c>
      <c r="M71" s="121">
        <f t="shared" si="16"/>
        <v>2.4096385542168672</v>
      </c>
      <c r="N71" s="121" t="e">
        <f t="shared" si="17"/>
        <v>#DIV/0!</v>
      </c>
      <c r="O71" s="167"/>
      <c r="P71" s="168"/>
      <c r="Q71" s="169"/>
      <c r="R71" s="170"/>
      <c r="S71" s="240"/>
      <c r="T71" s="169" t="e">
        <f>S71/R71*100</f>
        <v>#DIV/0!</v>
      </c>
      <c r="U71" s="252"/>
      <c r="V71" s="240"/>
      <c r="W71" s="169" t="e">
        <f>V71/U71*100</f>
        <v>#DIV/0!</v>
      </c>
      <c r="X71" s="251"/>
      <c r="Y71" s="168"/>
      <c r="Z71" s="174" t="e">
        <f t="shared" ref="Z71:Z72" si="18">Y71/X71</f>
        <v>#DIV/0!</v>
      </c>
      <c r="AA71" s="176"/>
      <c r="AB71" s="168"/>
      <c r="AC71" s="254" t="e">
        <f t="shared" ref="AC71" si="19">AB71/AA71</f>
        <v>#DIV/0!</v>
      </c>
      <c r="AD71" s="217"/>
      <c r="AE71" s="218"/>
      <c r="AF71" s="177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6</v>
      </c>
      <c r="L72" s="67">
        <v>4.68</v>
      </c>
      <c r="M72" s="121">
        <f t="shared" si="16"/>
        <v>0</v>
      </c>
      <c r="N72" s="121" t="e">
        <f t="shared" si="17"/>
        <v>#DIV/0!</v>
      </c>
      <c r="O72" s="167"/>
      <c r="P72" s="168"/>
      <c r="Q72" s="169" t="e">
        <f>P72/O72*100</f>
        <v>#DIV/0!</v>
      </c>
      <c r="R72" s="279"/>
      <c r="S72" s="192"/>
      <c r="T72" s="169" t="e">
        <f>S72/R72*100</f>
        <v>#DIV/0!</v>
      </c>
      <c r="U72" s="173"/>
      <c r="V72" s="192"/>
      <c r="W72" s="169" t="e">
        <f>V72/U72*100</f>
        <v>#DIV/0!</v>
      </c>
      <c r="X72" s="251"/>
      <c r="Y72" s="168"/>
      <c r="Z72" s="174" t="e">
        <f t="shared" si="18"/>
        <v>#DIV/0!</v>
      </c>
      <c r="AA72" s="176"/>
      <c r="AB72" s="174"/>
      <c r="AC72" s="177"/>
      <c r="AD72" s="217"/>
      <c r="AE72" s="218"/>
      <c r="AF72" s="177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0.12</v>
      </c>
      <c r="M73" s="121">
        <f t="shared" si="16"/>
        <v>0</v>
      </c>
      <c r="N73" s="121" t="e">
        <f t="shared" si="17"/>
        <v>#DIV/0!</v>
      </c>
      <c r="O73" s="167"/>
      <c r="P73" s="168"/>
      <c r="Q73" s="169"/>
      <c r="R73" s="170"/>
      <c r="S73" s="171"/>
      <c r="T73" s="172"/>
      <c r="U73" s="173"/>
      <c r="V73" s="240"/>
      <c r="W73" s="172"/>
      <c r="Y73" s="218"/>
      <c r="Z73" s="174"/>
      <c r="AA73" s="176"/>
      <c r="AB73" s="174"/>
      <c r="AC73" s="177"/>
      <c r="AD73" s="217"/>
      <c r="AE73" s="218"/>
      <c r="AF73" s="177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0.08</v>
      </c>
      <c r="M74" s="121">
        <f t="shared" si="16"/>
        <v>0</v>
      </c>
      <c r="N74" s="121" t="e">
        <f t="shared" si="17"/>
        <v>#DIV/0!</v>
      </c>
      <c r="O74" s="167"/>
      <c r="P74" s="168"/>
      <c r="Q74" s="169"/>
      <c r="R74" s="170"/>
      <c r="S74" s="171"/>
      <c r="T74" s="172"/>
      <c r="U74" s="173"/>
      <c r="V74" s="171"/>
      <c r="W74" s="172"/>
      <c r="X74" s="251"/>
      <c r="Y74" s="174"/>
      <c r="Z74" s="175"/>
      <c r="AA74" s="176"/>
      <c r="AB74" s="174"/>
      <c r="AC74" s="177"/>
      <c r="AD74" s="217"/>
      <c r="AE74" s="218"/>
      <c r="AF74" s="177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6"/>
        <v>#DIV/0!</v>
      </c>
      <c r="N75" s="121" t="e">
        <f t="shared" si="17"/>
        <v>#DIV/0!</v>
      </c>
      <c r="O75" s="178"/>
      <c r="P75" s="179"/>
      <c r="Q75" s="180"/>
      <c r="R75" s="181"/>
      <c r="S75" s="182"/>
      <c r="T75" s="183"/>
      <c r="U75" s="184"/>
      <c r="V75" s="182"/>
      <c r="W75" s="183"/>
      <c r="X75" s="184"/>
      <c r="Y75" s="185"/>
      <c r="Z75" s="186"/>
      <c r="AA75" s="187"/>
      <c r="AB75" s="185"/>
      <c r="AC75" s="188"/>
      <c r="AD75" s="221"/>
      <c r="AE75" s="222"/>
      <c r="AF75" s="197"/>
    </row>
    <row r="76" spans="1:32" ht="31.5" customHeight="1" thickBot="1" x14ac:dyDescent="0.3">
      <c r="A76" s="189" t="s">
        <v>46</v>
      </c>
      <c r="B76" s="190" t="s">
        <v>47</v>
      </c>
      <c r="C76" s="87">
        <f>SUM(C77:C80)</f>
        <v>0</v>
      </c>
      <c r="D76" s="113">
        <f>SUM(D77:D80)</f>
        <v>0</v>
      </c>
      <c r="E76" s="87">
        <f t="shared" ref="E76:L76" si="20">SUM(E77:E80)</f>
        <v>0</v>
      </c>
      <c r="F76" s="113">
        <f t="shared" si="20"/>
        <v>0</v>
      </c>
      <c r="G76" s="87">
        <f t="shared" si="20"/>
        <v>0</v>
      </c>
      <c r="H76" s="113">
        <f t="shared" si="20"/>
        <v>0</v>
      </c>
      <c r="I76" s="87">
        <f t="shared" si="20"/>
        <v>0</v>
      </c>
      <c r="J76" s="113">
        <f t="shared" si="20"/>
        <v>0</v>
      </c>
      <c r="K76" s="87">
        <f t="shared" si="20"/>
        <v>0</v>
      </c>
      <c r="L76" s="256">
        <f t="shared" si="20"/>
        <v>0</v>
      </c>
      <c r="M76" s="121" t="e">
        <f t="shared" si="16"/>
        <v>#DIV/0!</v>
      </c>
      <c r="N76" s="121" t="e">
        <f t="shared" si="17"/>
        <v>#DIV/0!</v>
      </c>
      <c r="O76" s="156"/>
      <c r="P76" s="157"/>
      <c r="Q76" s="158"/>
      <c r="R76" s="159"/>
      <c r="S76" s="160"/>
      <c r="T76" s="161"/>
      <c r="U76" s="162"/>
      <c r="V76" s="160"/>
      <c r="W76" s="161"/>
      <c r="X76" s="162"/>
      <c r="Y76" s="163"/>
      <c r="Z76" s="164"/>
      <c r="AA76" s="165"/>
      <c r="AB76" s="163"/>
      <c r="AC76" s="166"/>
      <c r="AD76" s="224"/>
      <c r="AE76" s="225"/>
      <c r="AF76" s="166"/>
    </row>
    <row r="77" spans="1:32" ht="33.75" customHeight="1" thickBot="1" x14ac:dyDescent="0.3">
      <c r="A77" s="191" t="s">
        <v>48</v>
      </c>
      <c r="B77" s="191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6"/>
        <v>#DIV/0!</v>
      </c>
      <c r="N77" s="121" t="e">
        <f t="shared" si="17"/>
        <v>#DIV/0!</v>
      </c>
      <c r="O77" s="167"/>
      <c r="P77" s="168"/>
      <c r="Q77" s="169"/>
      <c r="R77" s="170"/>
      <c r="S77" s="192"/>
      <c r="T77" s="172"/>
      <c r="U77" s="173"/>
      <c r="V77" s="171"/>
      <c r="W77" s="172"/>
      <c r="X77" s="173"/>
      <c r="Y77" s="174"/>
      <c r="Z77" s="175"/>
      <c r="AA77" s="176"/>
      <c r="AB77" s="174"/>
      <c r="AC77" s="177"/>
      <c r="AD77" s="217"/>
      <c r="AE77" s="218"/>
      <c r="AF77" s="177"/>
    </row>
    <row r="78" spans="1:32" ht="33.75" customHeight="1" thickBot="1" x14ac:dyDescent="0.3">
      <c r="A78" s="191" t="s">
        <v>50</v>
      </c>
      <c r="B78" s="191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6"/>
        <v>#DIV/0!</v>
      </c>
      <c r="N78" s="121" t="e">
        <f t="shared" si="17"/>
        <v>#DIV/0!</v>
      </c>
      <c r="O78" s="167"/>
      <c r="P78" s="168"/>
      <c r="Q78" s="169"/>
      <c r="R78" s="170"/>
      <c r="S78" s="171"/>
      <c r="T78" s="172"/>
      <c r="U78" s="173"/>
      <c r="V78" s="171"/>
      <c r="W78" s="172"/>
      <c r="X78" s="173"/>
      <c r="Y78" s="174"/>
      <c r="Z78" s="175"/>
      <c r="AA78" s="176"/>
      <c r="AB78" s="174"/>
      <c r="AC78" s="177"/>
      <c r="AD78" s="217"/>
      <c r="AE78" s="218"/>
      <c r="AF78" s="177"/>
    </row>
    <row r="79" spans="1:32" ht="33.75" customHeight="1" thickBot="1" x14ac:dyDescent="0.3">
      <c r="A79" s="191" t="s">
        <v>51</v>
      </c>
      <c r="B79" s="191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6"/>
        <v>#DIV/0!</v>
      </c>
      <c r="N79" s="121" t="e">
        <f t="shared" si="17"/>
        <v>#DIV/0!</v>
      </c>
      <c r="O79" s="167"/>
      <c r="P79" s="168"/>
      <c r="Q79" s="169"/>
      <c r="R79" s="170"/>
      <c r="S79" s="171"/>
      <c r="T79" s="172"/>
      <c r="U79" s="173"/>
      <c r="V79" s="171"/>
      <c r="W79" s="172"/>
      <c r="X79" s="173"/>
      <c r="Y79" s="174"/>
      <c r="Z79" s="175"/>
      <c r="AA79" s="176"/>
      <c r="AB79" s="174"/>
      <c r="AC79" s="177"/>
      <c r="AD79" s="217"/>
      <c r="AE79" s="218"/>
      <c r="AF79" s="177"/>
    </row>
    <row r="80" spans="1:32" ht="33.75" customHeight="1" thickBot="1" x14ac:dyDescent="0.3">
      <c r="A80" s="193" t="s">
        <v>52</v>
      </c>
      <c r="B80" s="193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6"/>
        <v>#DIV/0!</v>
      </c>
      <c r="N80" s="121" t="e">
        <f t="shared" si="17"/>
        <v>#DIV/0!</v>
      </c>
      <c r="O80" s="194"/>
      <c r="P80" s="195"/>
      <c r="Q80" s="196"/>
      <c r="R80" s="194"/>
      <c r="S80" s="195"/>
      <c r="T80" s="196"/>
      <c r="U80" s="194"/>
      <c r="V80" s="195"/>
      <c r="W80" s="196"/>
      <c r="X80" s="194"/>
      <c r="Y80" s="195"/>
      <c r="Z80" s="196"/>
      <c r="AA80" s="194"/>
      <c r="AB80" s="195"/>
      <c r="AC80" s="197"/>
      <c r="AD80" s="221"/>
      <c r="AE80" s="222"/>
      <c r="AF80" s="197"/>
    </row>
    <row r="81" spans="1:32" ht="33.75" customHeight="1" thickBot="1" x14ac:dyDescent="0.3">
      <c r="A81" s="198" t="s">
        <v>54</v>
      </c>
      <c r="B81" s="199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10</v>
      </c>
      <c r="L81" s="105">
        <v>0</v>
      </c>
      <c r="M81" s="121" t="e">
        <f t="shared" si="16"/>
        <v>#DIV/0!</v>
      </c>
      <c r="N81" s="121" t="e">
        <f t="shared" si="17"/>
        <v>#DIV/0!</v>
      </c>
      <c r="O81" s="200"/>
      <c r="P81" s="201"/>
      <c r="Q81" s="202"/>
      <c r="R81" s="200"/>
      <c r="S81" s="201"/>
      <c r="T81" s="202"/>
      <c r="U81" s="200"/>
      <c r="V81" s="201"/>
      <c r="W81" s="202"/>
      <c r="X81" s="200"/>
      <c r="Y81" s="201"/>
      <c r="Z81" s="202"/>
      <c r="AA81" s="200"/>
      <c r="AB81" s="201"/>
      <c r="AC81" s="203"/>
      <c r="AD81" s="246"/>
      <c r="AE81" s="247"/>
      <c r="AF81" s="248"/>
    </row>
    <row r="82" spans="1:32" ht="36.75" customHeight="1" thickBot="1" x14ac:dyDescent="0.3">
      <c r="A82" s="198" t="s">
        <v>55</v>
      </c>
      <c r="B82" s="199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57</v>
      </c>
      <c r="L82" s="105">
        <v>0</v>
      </c>
      <c r="M82" s="121" t="e">
        <f t="shared" si="16"/>
        <v>#DIV/0!</v>
      </c>
      <c r="N82" s="121" t="e">
        <f t="shared" si="17"/>
        <v>#DIV/0!</v>
      </c>
      <c r="O82" s="200"/>
      <c r="P82" s="201"/>
      <c r="Q82" s="202"/>
      <c r="R82" s="200"/>
      <c r="S82" s="201"/>
      <c r="T82" s="202"/>
      <c r="U82" s="200"/>
      <c r="V82" s="201"/>
      <c r="W82" s="202"/>
      <c r="X82" s="200"/>
      <c r="Y82" s="201"/>
      <c r="Z82" s="202"/>
      <c r="AA82" s="200"/>
      <c r="AB82" s="201"/>
      <c r="AC82" s="203"/>
      <c r="AD82" s="229"/>
      <c r="AE82" s="230"/>
      <c r="AF82" s="203"/>
    </row>
    <row r="83" spans="1:32" ht="33.75" customHeight="1" thickBot="1" x14ac:dyDescent="0.3">
      <c r="A83" s="198" t="s">
        <v>56</v>
      </c>
      <c r="B83" s="198"/>
      <c r="C83" s="144"/>
      <c r="D83" s="145"/>
      <c r="E83" s="146"/>
      <c r="F83" s="147"/>
      <c r="G83" s="148"/>
      <c r="H83" s="149"/>
      <c r="I83" s="148"/>
      <c r="J83" s="150"/>
      <c r="K83" s="151">
        <v>0</v>
      </c>
      <c r="L83" s="152">
        <v>0</v>
      </c>
      <c r="M83" s="121" t="e">
        <f t="shared" si="16"/>
        <v>#DIV/0!</v>
      </c>
      <c r="N83" s="121" t="e">
        <f t="shared" si="17"/>
        <v>#DIV/0!</v>
      </c>
      <c r="O83" s="204"/>
      <c r="P83" s="205"/>
      <c r="Q83" s="206"/>
      <c r="R83" s="204"/>
      <c r="S83" s="205"/>
      <c r="T83" s="206"/>
      <c r="U83" s="204"/>
      <c r="V83" s="205"/>
      <c r="W83" s="206"/>
      <c r="X83" s="204"/>
      <c r="Y83" s="205"/>
      <c r="Z83" s="206"/>
      <c r="AA83" s="204"/>
      <c r="AB83" s="205"/>
      <c r="AC83" s="207"/>
      <c r="AD83" s="246"/>
      <c r="AE83" s="247"/>
      <c r="AF83" s="248"/>
    </row>
    <row r="84" spans="1:32" ht="19.5" customHeight="1" thickBot="1" x14ac:dyDescent="0.3">
      <c r="A84" s="208" t="s">
        <v>57</v>
      </c>
      <c r="B84" s="209"/>
      <c r="C84" s="106">
        <f>SUM(C85:C89)</f>
        <v>0</v>
      </c>
      <c r="D84" s="114">
        <f>SUM(D85:D89)</f>
        <v>0</v>
      </c>
      <c r="E84" s="106">
        <f t="shared" ref="E84:J84" si="21">SUM(E85:E89)</f>
        <v>0</v>
      </c>
      <c r="F84" s="114">
        <f>SUM(F85:F89)</f>
        <v>0</v>
      </c>
      <c r="G84" s="106">
        <v>0</v>
      </c>
      <c r="H84" s="114">
        <f t="shared" si="21"/>
        <v>0</v>
      </c>
      <c r="I84" s="106">
        <v>0</v>
      </c>
      <c r="J84" s="114">
        <f t="shared" si="21"/>
        <v>0</v>
      </c>
      <c r="K84" s="126">
        <f>SUM(K85:K89)</f>
        <v>1</v>
      </c>
      <c r="L84" s="127">
        <f>SUM(L85:L89)</f>
        <v>66</v>
      </c>
      <c r="M84" s="121">
        <f t="shared" si="16"/>
        <v>0</v>
      </c>
      <c r="N84" s="121" t="e">
        <f t="shared" si="17"/>
        <v>#DIV/0!</v>
      </c>
      <c r="O84" s="210"/>
      <c r="P84" s="211"/>
      <c r="Q84" s="161"/>
      <c r="R84" s="210"/>
      <c r="S84" s="211"/>
      <c r="T84" s="161"/>
      <c r="U84" s="210"/>
      <c r="V84" s="211"/>
      <c r="W84" s="161"/>
      <c r="X84" s="210"/>
      <c r="Y84" s="211"/>
      <c r="Z84" s="161"/>
      <c r="AA84" s="210"/>
      <c r="AB84" s="211"/>
      <c r="AC84" s="166"/>
      <c r="AD84" s="224"/>
      <c r="AE84" s="225"/>
      <c r="AF84" s="166"/>
    </row>
    <row r="85" spans="1:32" ht="15.75" thickBot="1" x14ac:dyDescent="0.3">
      <c r="A85" s="212" t="s">
        <v>58</v>
      </c>
      <c r="B85" s="213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6"/>
        <v>#DIV/0!</v>
      </c>
      <c r="N85" s="121" t="e">
        <f t="shared" si="17"/>
        <v>#DIV/0!</v>
      </c>
      <c r="O85" s="214"/>
      <c r="P85" s="215"/>
      <c r="Q85" s="172"/>
      <c r="R85" s="214"/>
      <c r="S85" s="215"/>
      <c r="T85" s="172"/>
      <c r="U85" s="214"/>
      <c r="V85" s="215"/>
      <c r="W85" s="172"/>
      <c r="X85" s="214"/>
      <c r="Y85" s="215"/>
      <c r="Z85" s="172"/>
      <c r="AA85" s="214"/>
      <c r="AB85" s="215"/>
      <c r="AC85" s="177"/>
      <c r="AD85" s="217"/>
      <c r="AE85" s="218"/>
      <c r="AF85" s="177"/>
    </row>
    <row r="86" spans="1:32" ht="15.75" thickBot="1" x14ac:dyDescent="0.3">
      <c r="A86" s="216" t="s">
        <v>41</v>
      </c>
      <c r="B86" s="213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66</v>
      </c>
      <c r="M86" s="121">
        <f t="shared" si="16"/>
        <v>0</v>
      </c>
      <c r="N86" s="121" t="e">
        <f t="shared" si="17"/>
        <v>#DIV/0!</v>
      </c>
      <c r="O86" s="217"/>
      <c r="P86" s="218"/>
      <c r="Q86" s="177"/>
      <c r="R86" s="217"/>
      <c r="S86" s="218"/>
      <c r="T86" s="177"/>
      <c r="U86" s="217"/>
      <c r="V86" s="218"/>
      <c r="W86" s="177"/>
      <c r="X86" s="217"/>
      <c r="Y86" s="218"/>
      <c r="Z86" s="174"/>
      <c r="AA86" s="217"/>
      <c r="AB86" s="218"/>
      <c r="AC86" s="177"/>
      <c r="AD86" s="217"/>
      <c r="AE86" s="218"/>
      <c r="AF86" s="177"/>
    </row>
    <row r="87" spans="1:32" ht="15.75" thickBot="1" x14ac:dyDescent="0.3">
      <c r="A87" s="216" t="s">
        <v>42</v>
      </c>
      <c r="B87" s="213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6"/>
        <v>#DIV/0!</v>
      </c>
      <c r="N87" s="121" t="e">
        <f t="shared" si="17"/>
        <v>#DIV/0!</v>
      </c>
      <c r="O87" s="217"/>
      <c r="P87" s="218"/>
      <c r="Q87" s="177"/>
      <c r="R87" s="217"/>
      <c r="S87" s="218"/>
      <c r="T87" s="177"/>
      <c r="U87" s="217"/>
      <c r="V87" s="218"/>
      <c r="W87" s="177"/>
      <c r="X87" s="217"/>
      <c r="Y87" s="218"/>
      <c r="Z87" s="177"/>
      <c r="AA87" s="217"/>
      <c r="AB87" s="218"/>
      <c r="AC87" s="177"/>
      <c r="AD87" s="217"/>
      <c r="AE87" s="218"/>
      <c r="AF87" s="177"/>
    </row>
    <row r="88" spans="1:32" ht="15.75" thickBot="1" x14ac:dyDescent="0.3">
      <c r="A88" s="216" t="s">
        <v>43</v>
      </c>
      <c r="B88" s="213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6"/>
        <v>#DIV/0!</v>
      </c>
      <c r="N88" s="121" t="e">
        <f t="shared" si="17"/>
        <v>#DIV/0!</v>
      </c>
      <c r="O88" s="217"/>
      <c r="P88" s="218"/>
      <c r="Q88" s="177"/>
      <c r="R88" s="217"/>
      <c r="S88" s="218"/>
      <c r="T88" s="177"/>
      <c r="U88" s="217"/>
      <c r="V88" s="218"/>
      <c r="W88" s="177"/>
      <c r="X88" s="217"/>
      <c r="Y88" s="218"/>
      <c r="Z88" s="177"/>
      <c r="AA88" s="217"/>
      <c r="AB88" s="218"/>
      <c r="AC88" s="177"/>
      <c r="AD88" s="217"/>
      <c r="AE88" s="218"/>
      <c r="AF88" s="177"/>
    </row>
    <row r="89" spans="1:32" ht="15.75" thickBot="1" x14ac:dyDescent="0.3">
      <c r="A89" s="219" t="s">
        <v>44</v>
      </c>
      <c r="B89" s="220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6"/>
        <v>#DIV/0!</v>
      </c>
      <c r="N89" s="121" t="e">
        <f t="shared" si="17"/>
        <v>#DIV/0!</v>
      </c>
      <c r="O89" s="221"/>
      <c r="P89" s="222"/>
      <c r="Q89" s="197"/>
      <c r="R89" s="221"/>
      <c r="S89" s="222"/>
      <c r="T89" s="197"/>
      <c r="U89" s="221"/>
      <c r="V89" s="222"/>
      <c r="W89" s="197"/>
      <c r="X89" s="221"/>
      <c r="Y89" s="222"/>
      <c r="Z89" s="197"/>
      <c r="AA89" s="221"/>
      <c r="AB89" s="222"/>
      <c r="AC89" s="197"/>
      <c r="AD89" s="221"/>
      <c r="AE89" s="222"/>
      <c r="AF89" s="197"/>
    </row>
    <row r="90" spans="1:32" ht="18.75" customHeight="1" thickBot="1" x14ac:dyDescent="0.3">
      <c r="A90" s="208" t="s">
        <v>59</v>
      </c>
      <c r="B90" s="223"/>
      <c r="C90" s="106">
        <f>SUM(C91:C95)</f>
        <v>0</v>
      </c>
      <c r="D90" s="114">
        <f>SUM(D91:D95)</f>
        <v>0</v>
      </c>
      <c r="E90" s="106">
        <f t="shared" ref="E90:L90" si="22">SUM(E91:E95)</f>
        <v>0</v>
      </c>
      <c r="F90" s="114">
        <f t="shared" si="22"/>
        <v>0</v>
      </c>
      <c r="G90" s="106">
        <f t="shared" si="22"/>
        <v>0</v>
      </c>
      <c r="H90" s="114">
        <f t="shared" si="22"/>
        <v>0</v>
      </c>
      <c r="I90" s="106">
        <f t="shared" si="22"/>
        <v>0</v>
      </c>
      <c r="J90" s="114">
        <f t="shared" si="22"/>
        <v>0</v>
      </c>
      <c r="K90" s="126">
        <f t="shared" si="22"/>
        <v>0</v>
      </c>
      <c r="L90" s="257">
        <f t="shared" si="22"/>
        <v>0</v>
      </c>
      <c r="M90" s="121" t="e">
        <f t="shared" si="16"/>
        <v>#DIV/0!</v>
      </c>
      <c r="N90" s="121" t="e">
        <f t="shared" si="17"/>
        <v>#DIV/0!</v>
      </c>
      <c r="O90" s="224"/>
      <c r="P90" s="225"/>
      <c r="Q90" s="166"/>
      <c r="R90" s="224"/>
      <c r="S90" s="225"/>
      <c r="T90" s="166"/>
      <c r="U90" s="224"/>
      <c r="V90" s="225"/>
      <c r="W90" s="166"/>
      <c r="X90" s="224"/>
      <c r="Y90" s="225"/>
      <c r="Z90" s="166"/>
      <c r="AA90" s="224"/>
      <c r="AB90" s="225"/>
      <c r="AC90" s="166"/>
      <c r="AD90" s="241"/>
      <c r="AE90" s="242"/>
      <c r="AF90" s="243"/>
    </row>
    <row r="91" spans="1:32" ht="15.75" thickBot="1" x14ac:dyDescent="0.3">
      <c r="A91" s="212" t="s">
        <v>60</v>
      </c>
      <c r="B91" s="213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6"/>
        <v>#DIV/0!</v>
      </c>
      <c r="N91" s="121" t="e">
        <f t="shared" si="17"/>
        <v>#DIV/0!</v>
      </c>
      <c r="O91" s="217"/>
      <c r="P91" s="218"/>
      <c r="Q91" s="177"/>
      <c r="R91" s="217"/>
      <c r="S91" s="218"/>
      <c r="T91" s="177"/>
      <c r="U91" s="217"/>
      <c r="V91" s="218"/>
      <c r="W91" s="177"/>
      <c r="X91" s="217"/>
      <c r="Y91" s="218"/>
      <c r="Z91" s="177"/>
      <c r="AA91" s="217"/>
      <c r="AB91" s="218"/>
      <c r="AC91" s="177"/>
      <c r="AD91" s="217"/>
      <c r="AE91" s="218"/>
      <c r="AF91" s="177"/>
    </row>
    <row r="92" spans="1:32" ht="15.75" thickBot="1" x14ac:dyDescent="0.3">
      <c r="A92" s="216" t="s">
        <v>41</v>
      </c>
      <c r="B92" s="213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6"/>
        <v>#DIV/0!</v>
      </c>
      <c r="N92" s="121" t="e">
        <f t="shared" si="17"/>
        <v>#DIV/0!</v>
      </c>
      <c r="O92" s="217"/>
      <c r="P92" s="218"/>
      <c r="Q92" s="177"/>
      <c r="R92" s="217"/>
      <c r="S92" s="218"/>
      <c r="T92" s="177"/>
      <c r="U92" s="217"/>
      <c r="V92" s="218"/>
      <c r="W92" s="177"/>
      <c r="X92" s="217"/>
      <c r="Y92" s="218"/>
      <c r="Z92" s="177"/>
      <c r="AA92" s="217"/>
      <c r="AB92" s="218"/>
      <c r="AC92" s="177"/>
      <c r="AD92" s="217"/>
      <c r="AE92" s="218"/>
      <c r="AF92" s="177"/>
    </row>
    <row r="93" spans="1:32" ht="15.75" thickBot="1" x14ac:dyDescent="0.3">
      <c r="A93" s="216" t="s">
        <v>42</v>
      </c>
      <c r="B93" s="213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6"/>
        <v>#DIV/0!</v>
      </c>
      <c r="N93" s="121" t="e">
        <f t="shared" si="17"/>
        <v>#DIV/0!</v>
      </c>
      <c r="O93" s="217"/>
      <c r="P93" s="218"/>
      <c r="Q93" s="177"/>
      <c r="R93" s="217"/>
      <c r="S93" s="218"/>
      <c r="T93" s="177"/>
      <c r="U93" s="217"/>
      <c r="V93" s="218"/>
      <c r="W93" s="177"/>
      <c r="X93" s="217"/>
      <c r="Y93" s="218"/>
      <c r="Z93" s="177"/>
      <c r="AA93" s="217"/>
      <c r="AB93" s="218"/>
      <c r="AC93" s="177"/>
      <c r="AD93" s="217"/>
      <c r="AE93" s="218"/>
      <c r="AF93" s="177"/>
    </row>
    <row r="94" spans="1:32" ht="15.75" thickBot="1" x14ac:dyDescent="0.3">
      <c r="A94" s="216" t="s">
        <v>43</v>
      </c>
      <c r="B94" s="213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6"/>
        <v>#DIV/0!</v>
      </c>
      <c r="N94" s="121" t="e">
        <f t="shared" si="17"/>
        <v>#DIV/0!</v>
      </c>
      <c r="O94" s="217"/>
      <c r="P94" s="218"/>
      <c r="Q94" s="177"/>
      <c r="R94" s="217"/>
      <c r="S94" s="218"/>
      <c r="T94" s="177"/>
      <c r="U94" s="217"/>
      <c r="V94" s="218"/>
      <c r="W94" s="177"/>
      <c r="X94" s="217"/>
      <c r="Y94" s="218"/>
      <c r="Z94" s="177"/>
      <c r="AA94" s="217"/>
      <c r="AB94" s="218"/>
      <c r="AC94" s="177"/>
      <c r="AD94" s="217"/>
      <c r="AE94" s="218"/>
      <c r="AF94" s="177"/>
    </row>
    <row r="95" spans="1:32" ht="15.75" thickBot="1" x14ac:dyDescent="0.3">
      <c r="A95" s="226" t="s">
        <v>44</v>
      </c>
      <c r="B95" s="227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6"/>
        <v>#DIV/0!</v>
      </c>
      <c r="N95" s="121" t="e">
        <f t="shared" si="17"/>
        <v>#DIV/0!</v>
      </c>
      <c r="O95" s="221"/>
      <c r="P95" s="222"/>
      <c r="Q95" s="197"/>
      <c r="R95" s="221"/>
      <c r="S95" s="222"/>
      <c r="T95" s="197"/>
      <c r="U95" s="221"/>
      <c r="V95" s="222"/>
      <c r="W95" s="197"/>
      <c r="X95" s="221"/>
      <c r="Y95" s="222"/>
      <c r="Z95" s="197"/>
      <c r="AA95" s="221"/>
      <c r="AB95" s="222"/>
      <c r="AC95" s="197"/>
      <c r="AD95" s="244"/>
      <c r="AE95" s="245"/>
      <c r="AF95" s="188"/>
    </row>
    <row r="96" spans="1:32" ht="21.75" customHeight="1" thickBot="1" x14ac:dyDescent="0.3">
      <c r="A96" s="228" t="s">
        <v>61</v>
      </c>
      <c r="B96" s="198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6"/>
        <v>#DIV/0!</v>
      </c>
      <c r="N96" s="121" t="e">
        <f t="shared" si="17"/>
        <v>#DIV/0!</v>
      </c>
      <c r="O96" s="229"/>
      <c r="P96" s="230"/>
      <c r="Q96" s="203"/>
      <c r="R96" s="229"/>
      <c r="S96" s="230"/>
      <c r="T96" s="203"/>
      <c r="U96" s="229"/>
      <c r="V96" s="230"/>
      <c r="W96" s="203"/>
      <c r="X96" s="229"/>
      <c r="Y96" s="230"/>
      <c r="Z96" s="203"/>
      <c r="AA96" s="229"/>
      <c r="AB96" s="230"/>
      <c r="AC96" s="203"/>
      <c r="AD96" s="229"/>
      <c r="AE96" s="230"/>
      <c r="AF96" s="203"/>
    </row>
    <row r="97" spans="1:32" ht="24" customHeight="1" thickBot="1" x14ac:dyDescent="0.3">
      <c r="A97" s="228" t="s">
        <v>62</v>
      </c>
      <c r="B97" s="198"/>
      <c r="C97" s="97"/>
      <c r="D97" s="98"/>
      <c r="E97" s="99"/>
      <c r="F97" s="100"/>
      <c r="G97" s="101"/>
      <c r="H97" s="102"/>
      <c r="I97" s="101"/>
      <c r="J97" s="103"/>
      <c r="K97" s="104">
        <v>73</v>
      </c>
      <c r="L97" s="105">
        <v>6</v>
      </c>
      <c r="M97" s="121">
        <f t="shared" si="16"/>
        <v>0</v>
      </c>
      <c r="N97" s="121" t="e">
        <f t="shared" si="17"/>
        <v>#DIV/0!</v>
      </c>
      <c r="O97" s="229"/>
      <c r="P97" s="230"/>
      <c r="Q97" s="169"/>
      <c r="R97" s="229"/>
      <c r="S97" s="230"/>
      <c r="T97" s="203"/>
      <c r="U97" s="229"/>
      <c r="V97" s="230"/>
      <c r="W97" s="203"/>
      <c r="X97" s="229"/>
      <c r="Y97" s="230"/>
      <c r="Z97" s="203"/>
      <c r="AA97" s="229"/>
      <c r="AB97" s="230"/>
      <c r="AC97" s="254"/>
      <c r="AD97" s="246"/>
      <c r="AE97" s="247"/>
      <c r="AF97" s="248"/>
    </row>
    <row r="98" spans="1:32" ht="42" customHeight="1" thickBot="1" x14ac:dyDescent="0.3">
      <c r="A98" s="228" t="s">
        <v>63</v>
      </c>
      <c r="B98" s="199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6"/>
        <v>#DIV/0!</v>
      </c>
      <c r="N98" s="121" t="e">
        <f t="shared" si="17"/>
        <v>#DIV/0!</v>
      </c>
      <c r="O98" s="229"/>
      <c r="P98" s="230"/>
      <c r="Q98" s="203"/>
      <c r="R98" s="229"/>
      <c r="S98" s="230"/>
      <c r="T98" s="203"/>
      <c r="U98" s="229"/>
      <c r="V98" s="230"/>
      <c r="W98" s="203"/>
      <c r="X98" s="229"/>
      <c r="Y98" s="230"/>
      <c r="Z98" s="203"/>
      <c r="AA98" s="229"/>
      <c r="AB98" s="230"/>
      <c r="AC98" s="203"/>
      <c r="AD98" s="229"/>
      <c r="AE98" s="230"/>
      <c r="AF98" s="203"/>
    </row>
    <row r="99" spans="1:32" ht="63.75" customHeight="1" thickBot="1" x14ac:dyDescent="0.3">
      <c r="A99" s="231" t="s">
        <v>64</v>
      </c>
      <c r="B99" s="232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6"/>
        <v>#DIV/0!</v>
      </c>
      <c r="N99" s="122" t="e">
        <f t="shared" si="17"/>
        <v>#DIV/0!</v>
      </c>
      <c r="O99" s="229"/>
      <c r="P99" s="230"/>
      <c r="Q99" s="203"/>
      <c r="R99" s="229"/>
      <c r="S99" s="230"/>
      <c r="T99" s="203"/>
      <c r="U99" s="229"/>
      <c r="V99" s="230"/>
      <c r="W99" s="203"/>
      <c r="X99" s="229"/>
      <c r="Y99" s="230"/>
      <c r="Z99" s="203"/>
      <c r="AA99" s="229"/>
      <c r="AB99" s="230"/>
      <c r="AC99" s="203"/>
      <c r="AD99" s="249"/>
      <c r="AE99" s="250"/>
      <c r="AF99" s="207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288" t="s">
        <v>67</v>
      </c>
      <c r="B102" s="289"/>
      <c r="C102" s="289"/>
      <c r="D102" s="289"/>
      <c r="E102" s="289"/>
      <c r="F102" s="289"/>
      <c r="G102" s="289"/>
      <c r="H102" s="289"/>
      <c r="I102" s="289"/>
      <c r="J102" s="289"/>
      <c r="K102" s="289"/>
      <c r="L102" s="290"/>
    </row>
    <row r="103" spans="1:32" x14ac:dyDescent="0.25">
      <c r="A103" s="291" t="s">
        <v>3</v>
      </c>
      <c r="B103" s="294" t="s">
        <v>4</v>
      </c>
      <c r="C103" s="297" t="s">
        <v>5</v>
      </c>
      <c r="D103" s="297"/>
      <c r="E103" s="297"/>
      <c r="F103" s="298"/>
      <c r="G103" s="299" t="s">
        <v>68</v>
      </c>
      <c r="H103" s="297"/>
      <c r="I103" s="297"/>
      <c r="J103" s="298"/>
      <c r="K103" s="300" t="s">
        <v>69</v>
      </c>
      <c r="L103" s="301"/>
    </row>
    <row r="104" spans="1:32" x14ac:dyDescent="0.25">
      <c r="A104" s="292"/>
      <c r="B104" s="295"/>
      <c r="C104" s="306" t="s">
        <v>8</v>
      </c>
      <c r="D104" s="307"/>
      <c r="E104" s="307" t="s">
        <v>9</v>
      </c>
      <c r="F104" s="307"/>
      <c r="G104" s="308" t="s">
        <v>10</v>
      </c>
      <c r="H104" s="309"/>
      <c r="I104" s="308" t="s">
        <v>9</v>
      </c>
      <c r="J104" s="309"/>
      <c r="K104" s="302"/>
      <c r="L104" s="303"/>
    </row>
    <row r="105" spans="1:32" ht="18.75" customHeight="1" thickBot="1" x14ac:dyDescent="0.3">
      <c r="A105" s="293"/>
      <c r="B105" s="296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04"/>
      <c r="L105" s="305"/>
    </row>
    <row r="106" spans="1:32" s="255" customFormat="1" ht="19.5" customHeight="1" x14ac:dyDescent="0.25">
      <c r="A106" s="278" t="s">
        <v>70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SUM(J107:J108)</f>
        <v>0.2</v>
      </c>
      <c r="K106" s="310"/>
      <c r="L106" s="311"/>
    </row>
    <row r="107" spans="1:32" s="255" customFormat="1" ht="45.75" customHeight="1" x14ac:dyDescent="0.25">
      <c r="A107" s="142" t="s">
        <v>86</v>
      </c>
      <c r="B107" s="259"/>
      <c r="C107" s="275"/>
      <c r="D107" s="276"/>
      <c r="E107" s="276"/>
      <c r="F107" s="276"/>
      <c r="G107" s="260"/>
      <c r="H107" s="260"/>
      <c r="I107" s="276"/>
      <c r="J107" s="260">
        <v>0.2</v>
      </c>
      <c r="K107" s="282" t="s">
        <v>88</v>
      </c>
      <c r="L107" s="283"/>
    </row>
    <row r="108" spans="1:32" s="255" customFormat="1" ht="15" customHeight="1" x14ac:dyDescent="0.25">
      <c r="A108" s="142"/>
      <c r="B108" s="260"/>
      <c r="C108" s="275"/>
      <c r="D108" s="276"/>
      <c r="E108" s="276"/>
      <c r="F108" s="276"/>
      <c r="G108" s="260"/>
      <c r="H108" s="260"/>
      <c r="I108" s="276"/>
      <c r="J108" s="260"/>
      <c r="K108" s="282"/>
      <c r="L108" s="283"/>
    </row>
    <row r="109" spans="1:32" s="255" customFormat="1" x14ac:dyDescent="0.25">
      <c r="A109" s="119" t="s">
        <v>71</v>
      </c>
      <c r="B109" s="120"/>
      <c r="C109" s="120"/>
      <c r="D109" s="120"/>
      <c r="E109" s="120"/>
      <c r="F109" s="120"/>
      <c r="G109" s="120"/>
      <c r="H109" s="120"/>
      <c r="I109" s="120"/>
      <c r="J109" s="258">
        <f>J110+J111</f>
        <v>0</v>
      </c>
      <c r="K109" s="284"/>
      <c r="L109" s="285"/>
    </row>
    <row r="110" spans="1:32" s="255" customFormat="1" x14ac:dyDescent="0.25">
      <c r="A110" s="280"/>
      <c r="B110" s="143"/>
      <c r="C110" s="115"/>
      <c r="D110" s="116"/>
      <c r="E110" s="116"/>
      <c r="F110" s="116"/>
      <c r="G110" s="116"/>
      <c r="H110" s="117"/>
      <c r="I110" s="117"/>
      <c r="J110" s="117"/>
      <c r="K110" s="281"/>
      <c r="L110" s="281"/>
    </row>
    <row r="111" spans="1:32" s="255" customFormat="1" x14ac:dyDescent="0.25">
      <c r="A111" s="280"/>
      <c r="B111" s="143"/>
      <c r="C111" s="115"/>
      <c r="D111" s="116"/>
      <c r="E111" s="116"/>
      <c r="F111" s="116"/>
      <c r="G111" s="116"/>
      <c r="H111" s="117"/>
      <c r="I111" s="117"/>
      <c r="J111" s="117"/>
      <c r="K111" s="281"/>
      <c r="L111" s="281"/>
    </row>
  </sheetData>
  <mergeCells count="66">
    <mergeCell ref="K109:L109"/>
    <mergeCell ref="K110:L110"/>
    <mergeCell ref="K111:L111"/>
    <mergeCell ref="K107:L107"/>
    <mergeCell ref="K108:L108"/>
    <mergeCell ref="K106:L106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ignoredErrors>
    <ignoredError sqref="C25:J25 C20:L20" formulaRange="1"/>
    <ignoredError sqref="C8:D8 C84:L9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"/>
  <sheetViews>
    <sheetView tabSelected="1" workbookViewId="0">
      <selection activeCell="E14" sqref="E14"/>
    </sheetView>
  </sheetViews>
  <sheetFormatPr defaultRowHeight="15" x14ac:dyDescent="0.25"/>
  <cols>
    <col min="1" max="1" width="39.4257812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6" width="12" customWidth="1"/>
    <col min="27" max="29" width="0" hidden="1" customWidth="1"/>
  </cols>
  <sheetData>
    <row r="1" spans="1:25" ht="18.75" x14ac:dyDescent="0.25">
      <c r="A1" s="335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N1" s="233"/>
      <c r="O1" s="233"/>
      <c r="P1" s="234"/>
      <c r="Q1" s="235"/>
      <c r="R1" s="234"/>
      <c r="S1" s="236"/>
      <c r="T1" s="237"/>
      <c r="U1" s="238"/>
      <c r="V1" s="237"/>
      <c r="W1" s="238"/>
      <c r="X1" s="237"/>
      <c r="Y1" s="239"/>
    </row>
    <row r="2" spans="1:25" ht="18.75" x14ac:dyDescent="0.25">
      <c r="A2" s="336" t="s">
        <v>1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N2" s="233"/>
      <c r="O2" s="233"/>
      <c r="P2" s="234"/>
      <c r="Q2" s="235"/>
      <c r="R2" s="234"/>
      <c r="S2" s="236"/>
      <c r="T2" s="237"/>
      <c r="U2" s="238"/>
      <c r="V2" s="237"/>
      <c r="W2" s="238"/>
      <c r="X2" s="237"/>
      <c r="Y2" s="239"/>
    </row>
    <row r="3" spans="1:25" ht="21" customHeight="1" thickBot="1" x14ac:dyDescent="0.3">
      <c r="A3" s="336" t="s">
        <v>2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N3" s="233"/>
      <c r="O3" s="233"/>
      <c r="P3" s="234"/>
      <c r="Q3" s="235"/>
      <c r="R3" s="234"/>
      <c r="S3" s="236"/>
      <c r="T3" s="237"/>
      <c r="U3" s="238"/>
      <c r="V3" s="237"/>
      <c r="W3" s="238"/>
      <c r="X3" s="237"/>
      <c r="Y3" s="239"/>
    </row>
    <row r="4" spans="1:25" ht="19.5" thickBot="1" x14ac:dyDescent="0.3">
      <c r="A4" s="337" t="s">
        <v>94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9"/>
      <c r="N4" s="233"/>
      <c r="O4" s="233"/>
      <c r="P4" s="234"/>
      <c r="Q4" s="235"/>
      <c r="R4" s="234"/>
      <c r="S4" s="236"/>
      <c r="T4" s="237"/>
      <c r="U4" s="238"/>
      <c r="V4" s="237"/>
      <c r="W4" s="238"/>
      <c r="X4" s="237"/>
      <c r="Y4" s="239"/>
    </row>
    <row r="5" spans="1:25" x14ac:dyDescent="0.25">
      <c r="A5" s="340" t="s">
        <v>3</v>
      </c>
      <c r="B5" s="343" t="s">
        <v>4</v>
      </c>
      <c r="C5" s="344" t="s">
        <v>5</v>
      </c>
      <c r="D5" s="344"/>
      <c r="E5" s="344"/>
      <c r="F5" s="344"/>
      <c r="G5" s="345" t="s">
        <v>6</v>
      </c>
      <c r="H5" s="346"/>
      <c r="I5" s="346"/>
      <c r="J5" s="347"/>
      <c r="K5" s="302" t="s">
        <v>7</v>
      </c>
      <c r="L5" s="303"/>
      <c r="N5" s="233"/>
      <c r="O5" s="233"/>
      <c r="P5" s="234"/>
      <c r="Q5" s="235"/>
      <c r="R5" s="234"/>
      <c r="S5" s="236"/>
      <c r="T5" s="237"/>
      <c r="U5" s="238"/>
      <c r="V5" s="237"/>
      <c r="W5" s="238"/>
      <c r="X5" s="237"/>
      <c r="Y5" s="239"/>
    </row>
    <row r="6" spans="1:25" x14ac:dyDescent="0.25">
      <c r="A6" s="341"/>
      <c r="B6" s="343"/>
      <c r="C6" s="307" t="s">
        <v>8</v>
      </c>
      <c r="D6" s="307"/>
      <c r="E6" s="307" t="s">
        <v>9</v>
      </c>
      <c r="F6" s="307"/>
      <c r="G6" s="308" t="s">
        <v>10</v>
      </c>
      <c r="H6" s="309"/>
      <c r="I6" s="308" t="s">
        <v>9</v>
      </c>
      <c r="J6" s="309"/>
      <c r="K6" s="348"/>
      <c r="L6" s="349"/>
      <c r="N6" s="233"/>
      <c r="O6" s="233"/>
      <c r="P6" s="234"/>
      <c r="Q6" s="235"/>
      <c r="R6" s="234"/>
      <c r="S6" s="236"/>
      <c r="T6" s="237"/>
      <c r="U6" s="238"/>
      <c r="V6" s="237"/>
      <c r="W6" s="238"/>
      <c r="X6" s="237"/>
      <c r="Y6" s="239"/>
    </row>
    <row r="7" spans="1:25" ht="18.75" customHeight="1" thickBot="1" x14ac:dyDescent="0.3">
      <c r="A7" s="342"/>
      <c r="B7" s="343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3"/>
      <c r="O7" s="233"/>
      <c r="P7" s="234"/>
      <c r="Q7" s="235"/>
      <c r="R7" s="234"/>
      <c r="S7" s="236"/>
      <c r="T7" s="237"/>
      <c r="U7" s="238"/>
      <c r="V7" s="237"/>
      <c r="W7" s="238"/>
      <c r="X7" s="237"/>
      <c r="Y7" s="239"/>
    </row>
    <row r="8" spans="1:25" ht="30" x14ac:dyDescent="0.25">
      <c r="A8" s="350" t="s">
        <v>14</v>
      </c>
      <c r="B8" s="153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3"/>
      <c r="O8" s="233"/>
      <c r="P8" s="234"/>
      <c r="Q8" s="235"/>
      <c r="R8" s="234"/>
      <c r="S8" s="236"/>
      <c r="T8" s="237"/>
      <c r="U8" s="238"/>
      <c r="V8" s="237"/>
      <c r="W8" s="238"/>
      <c r="X8" s="237"/>
      <c r="Y8" s="239"/>
    </row>
    <row r="9" spans="1:25" x14ac:dyDescent="0.25">
      <c r="A9" s="351"/>
      <c r="B9" s="154" t="s">
        <v>16</v>
      </c>
      <c r="C9" s="11"/>
      <c r="D9" s="12"/>
      <c r="E9" s="13"/>
      <c r="F9" s="14"/>
      <c r="G9" s="15"/>
      <c r="H9" s="16"/>
      <c r="I9" s="15"/>
      <c r="J9" s="33"/>
      <c r="K9" s="15">
        <v>0</v>
      </c>
      <c r="L9" s="17">
        <v>0</v>
      </c>
      <c r="N9" s="233"/>
      <c r="O9" s="233"/>
      <c r="P9" s="234"/>
      <c r="Q9" s="235"/>
      <c r="R9" s="234"/>
      <c r="S9" s="236"/>
      <c r="T9" s="237"/>
      <c r="U9" s="238"/>
      <c r="V9" s="237"/>
      <c r="W9" s="238"/>
      <c r="X9" s="237"/>
      <c r="Y9" s="239"/>
    </row>
    <row r="10" spans="1:25" x14ac:dyDescent="0.25">
      <c r="A10" s="351"/>
      <c r="B10" s="154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3"/>
      <c r="O10" s="233"/>
      <c r="P10" s="234"/>
      <c r="Q10" s="235"/>
      <c r="R10" s="234"/>
      <c r="S10" s="236"/>
      <c r="T10" s="237"/>
      <c r="U10" s="238"/>
      <c r="V10" s="237"/>
      <c r="W10" s="238"/>
      <c r="X10" s="237"/>
      <c r="Y10" s="239"/>
    </row>
    <row r="11" spans="1:25" ht="15.75" thickBot="1" x14ac:dyDescent="0.3">
      <c r="A11" s="352"/>
      <c r="B11" s="155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10</v>
      </c>
      <c r="L11" s="27">
        <v>110</v>
      </c>
      <c r="N11" s="233"/>
      <c r="O11" s="233"/>
      <c r="P11" s="234"/>
      <c r="Q11" s="235"/>
      <c r="R11" s="234"/>
      <c r="S11" s="236"/>
      <c r="T11" s="237"/>
      <c r="U11" s="238"/>
      <c r="V11" s="237"/>
      <c r="W11" s="238"/>
      <c r="X11" s="237"/>
      <c r="Y11" s="239"/>
    </row>
    <row r="12" spans="1:25" ht="30" x14ac:dyDescent="0.25">
      <c r="A12" s="353" t="s">
        <v>19</v>
      </c>
      <c r="B12" s="153" t="s">
        <v>20</v>
      </c>
      <c r="C12" s="24">
        <f>SUM(C13:C15)</f>
        <v>0</v>
      </c>
      <c r="D12" s="261">
        <f t="shared" ref="D12" si="1">SUM(D13:D15)</f>
        <v>0</v>
      </c>
      <c r="E12" s="24">
        <f>SUM(E13:E15)</f>
        <v>0</v>
      </c>
      <c r="F12" s="261">
        <f t="shared" ref="F12:J12" si="2">SUM(F13:F15)</f>
        <v>0</v>
      </c>
      <c r="G12" s="24">
        <f t="shared" si="2"/>
        <v>1</v>
      </c>
      <c r="H12" s="25">
        <f t="shared" si="2"/>
        <v>50</v>
      </c>
      <c r="I12" s="262">
        <f t="shared" si="2"/>
        <v>1</v>
      </c>
      <c r="J12" s="263">
        <f t="shared" si="2"/>
        <v>50</v>
      </c>
      <c r="K12" s="24">
        <f>SUM(K13:K15)</f>
        <v>11</v>
      </c>
      <c r="L12" s="261">
        <f t="shared" ref="L12" si="3">SUM(L13:L15)</f>
        <v>730</v>
      </c>
      <c r="N12" s="233"/>
      <c r="O12" s="233"/>
      <c r="P12" s="234"/>
      <c r="Q12" s="235"/>
      <c r="R12" s="234"/>
      <c r="S12" s="236"/>
      <c r="T12" s="237"/>
      <c r="U12" s="238"/>
      <c r="V12" s="237"/>
      <c r="W12" s="238"/>
      <c r="X12" s="237"/>
      <c r="Y12" s="239"/>
    </row>
    <row r="13" spans="1:25" x14ac:dyDescent="0.25">
      <c r="A13" s="354"/>
      <c r="B13" s="272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0</v>
      </c>
      <c r="L13" s="17">
        <v>0</v>
      </c>
      <c r="N13" s="233"/>
      <c r="O13" s="233"/>
      <c r="P13" s="234"/>
      <c r="Q13" s="235"/>
      <c r="R13" s="234"/>
      <c r="S13" s="236"/>
      <c r="T13" s="237"/>
      <c r="U13" s="238"/>
      <c r="V13" s="237"/>
      <c r="W13" s="238"/>
      <c r="X13" s="237"/>
      <c r="Y13" s="239"/>
    </row>
    <row r="14" spans="1:25" x14ac:dyDescent="0.25">
      <c r="A14" s="354"/>
      <c r="B14" s="154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3"/>
      <c r="O14" s="233"/>
      <c r="P14" s="234"/>
      <c r="Q14" s="235"/>
      <c r="R14" s="234"/>
      <c r="S14" s="236"/>
      <c r="T14" s="237"/>
      <c r="U14" s="238"/>
      <c r="V14" s="237"/>
      <c r="W14" s="238"/>
      <c r="X14" s="237"/>
      <c r="Y14" s="239"/>
    </row>
    <row r="15" spans="1:25" ht="15.75" thickBot="1" x14ac:dyDescent="0.3">
      <c r="A15" s="354"/>
      <c r="B15" s="273" t="s">
        <v>18</v>
      </c>
      <c r="C15" s="18"/>
      <c r="D15" s="19"/>
      <c r="E15" s="20"/>
      <c r="F15" s="21"/>
      <c r="G15" s="15">
        <v>1</v>
      </c>
      <c r="H15" s="16">
        <v>50</v>
      </c>
      <c r="I15" s="15">
        <v>1</v>
      </c>
      <c r="J15" s="16">
        <v>50</v>
      </c>
      <c r="K15" s="15">
        <v>10</v>
      </c>
      <c r="L15" s="17">
        <v>680</v>
      </c>
      <c r="N15" s="233"/>
      <c r="O15" s="233"/>
      <c r="P15" s="234"/>
      <c r="Q15" s="235"/>
      <c r="R15" s="234"/>
      <c r="S15" s="236"/>
      <c r="T15" s="237"/>
      <c r="U15" s="238"/>
      <c r="V15" s="237"/>
      <c r="W15" s="238"/>
      <c r="X15" s="237"/>
      <c r="Y15" s="239"/>
    </row>
    <row r="16" spans="1:25" x14ac:dyDescent="0.25">
      <c r="A16" s="356" t="s">
        <v>21</v>
      </c>
      <c r="B16" s="153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3"/>
      <c r="O16" s="233"/>
      <c r="P16" s="234"/>
      <c r="Q16" s="235"/>
      <c r="R16" s="234"/>
      <c r="S16" s="236"/>
      <c r="T16" s="237"/>
      <c r="U16" s="238"/>
      <c r="V16" s="237"/>
      <c r="W16" s="238"/>
      <c r="X16" s="237"/>
      <c r="Y16" s="239"/>
    </row>
    <row r="17" spans="1:25" x14ac:dyDescent="0.25">
      <c r="A17" s="357"/>
      <c r="B17" s="154" t="s">
        <v>16</v>
      </c>
      <c r="C17" s="11"/>
      <c r="D17" s="12"/>
      <c r="E17" s="13"/>
      <c r="F17" s="14"/>
      <c r="G17" s="15"/>
      <c r="H17" s="16"/>
      <c r="I17" s="15"/>
      <c r="J17" s="16"/>
      <c r="K17" s="15">
        <v>0</v>
      </c>
      <c r="L17" s="17">
        <v>0</v>
      </c>
      <c r="N17" s="233"/>
      <c r="O17" s="233"/>
      <c r="P17" s="234"/>
      <c r="Q17" s="235"/>
      <c r="R17" s="234"/>
      <c r="S17" s="236"/>
      <c r="T17" s="237"/>
      <c r="U17" s="238"/>
      <c r="V17" s="237"/>
      <c r="W17" s="238"/>
      <c r="X17" s="237"/>
      <c r="Y17" s="239"/>
    </row>
    <row r="18" spans="1:25" x14ac:dyDescent="0.25">
      <c r="A18" s="357"/>
      <c r="B18" s="154" t="s">
        <v>17</v>
      </c>
      <c r="C18" s="11"/>
      <c r="D18" s="12"/>
      <c r="E18" s="13"/>
      <c r="F18" s="14"/>
      <c r="G18" s="15"/>
      <c r="H18" s="16"/>
      <c r="I18" s="15"/>
      <c r="J18" s="16"/>
      <c r="K18" s="15">
        <v>0</v>
      </c>
      <c r="L18" s="17">
        <v>0</v>
      </c>
      <c r="N18" s="233"/>
      <c r="O18" s="233"/>
      <c r="P18" s="234"/>
      <c r="Q18" s="235"/>
      <c r="R18" s="234"/>
      <c r="S18" s="236"/>
      <c r="T18" s="237"/>
      <c r="U18" s="238"/>
      <c r="V18" s="237"/>
      <c r="W18" s="238"/>
      <c r="X18" s="237"/>
      <c r="Y18" s="239"/>
    </row>
    <row r="19" spans="1:25" ht="15.75" thickBot="1" x14ac:dyDescent="0.3">
      <c r="A19" s="357"/>
      <c r="B19" s="273" t="s">
        <v>18</v>
      </c>
      <c r="C19" s="18"/>
      <c r="D19" s="19"/>
      <c r="E19" s="20"/>
      <c r="F19" s="21"/>
      <c r="G19" s="15"/>
      <c r="H19" s="16"/>
      <c r="I19" s="15"/>
      <c r="J19" s="16"/>
      <c r="K19" s="15">
        <v>0</v>
      </c>
      <c r="L19" s="17">
        <v>0</v>
      </c>
      <c r="N19" s="233"/>
      <c r="O19" s="233"/>
      <c r="P19" s="234"/>
      <c r="Q19" s="235"/>
      <c r="R19" s="234"/>
      <c r="S19" s="236"/>
      <c r="T19" s="237"/>
      <c r="U19" s="238"/>
      <c r="V19" s="237"/>
      <c r="W19" s="238"/>
      <c r="X19" s="237"/>
      <c r="Y19" s="239"/>
    </row>
    <row r="20" spans="1:25" x14ac:dyDescent="0.25">
      <c r="A20" s="356" t="s">
        <v>23</v>
      </c>
      <c r="B20" s="153" t="s">
        <v>24</v>
      </c>
      <c r="C20" s="7">
        <f t="shared" ref="C20:L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si="5"/>
        <v>10</v>
      </c>
      <c r="L20" s="6">
        <f t="shared" si="5"/>
        <v>110</v>
      </c>
      <c r="N20" s="233"/>
      <c r="O20" s="233"/>
      <c r="P20" s="234"/>
      <c r="Q20" s="235"/>
      <c r="R20" s="234"/>
      <c r="S20" s="236"/>
      <c r="T20" s="237"/>
      <c r="U20" s="238"/>
      <c r="V20" s="237"/>
      <c r="W20" s="238"/>
      <c r="X20" s="237"/>
      <c r="Y20" s="239"/>
    </row>
    <row r="21" spans="1:25" x14ac:dyDescent="0.25">
      <c r="A21" s="357"/>
      <c r="B21" s="154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0</v>
      </c>
      <c r="L21" s="17">
        <v>0</v>
      </c>
      <c r="N21" s="233"/>
      <c r="O21" s="233"/>
      <c r="P21" s="234"/>
      <c r="Q21" s="235"/>
      <c r="R21" s="234"/>
      <c r="S21" s="236"/>
      <c r="T21" s="237"/>
      <c r="U21" s="238"/>
      <c r="V21" s="237"/>
      <c r="W21" s="238"/>
      <c r="X21" s="237"/>
      <c r="Y21" s="239"/>
    </row>
    <row r="22" spans="1:25" x14ac:dyDescent="0.25">
      <c r="A22" s="357"/>
      <c r="B22" s="154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3"/>
      <c r="O22" s="233"/>
      <c r="P22" s="234"/>
      <c r="Q22" s="235"/>
      <c r="R22" s="234"/>
      <c r="S22" s="236"/>
      <c r="T22" s="237"/>
      <c r="U22" s="238"/>
      <c r="V22" s="237"/>
      <c r="W22" s="238"/>
      <c r="X22" s="237"/>
      <c r="Y22" s="239"/>
    </row>
    <row r="23" spans="1:25" ht="15.75" thickBot="1" x14ac:dyDescent="0.3">
      <c r="A23" s="358"/>
      <c r="B23" s="155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10</v>
      </c>
      <c r="L23" s="27">
        <v>110</v>
      </c>
      <c r="N23" s="233"/>
      <c r="O23" s="233"/>
      <c r="P23" s="234"/>
      <c r="Q23" s="235"/>
      <c r="R23" s="234"/>
      <c r="S23" s="236"/>
      <c r="T23" s="237"/>
      <c r="U23" s="238"/>
      <c r="V23" s="237"/>
      <c r="W23" s="238"/>
      <c r="X23" s="237"/>
      <c r="Y23" s="239"/>
    </row>
    <row r="24" spans="1:25" ht="15.75" thickBot="1" x14ac:dyDescent="0.3">
      <c r="A24" s="264" t="s">
        <v>25</v>
      </c>
      <c r="B24" s="274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3"/>
      <c r="O24" s="233"/>
      <c r="P24" s="234"/>
      <c r="Q24" s="235"/>
      <c r="R24" s="234"/>
      <c r="S24" s="236"/>
      <c r="T24" s="237"/>
      <c r="U24" s="238"/>
      <c r="V24" s="237"/>
      <c r="W24" s="238"/>
      <c r="X24" s="237"/>
      <c r="Y24" s="239"/>
    </row>
    <row r="25" spans="1:25" x14ac:dyDescent="0.25">
      <c r="A25" s="265" t="s">
        <v>26</v>
      </c>
      <c r="B25" s="153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3"/>
      <c r="O25" s="233"/>
      <c r="P25" s="234"/>
      <c r="Q25" s="235"/>
      <c r="R25" s="234"/>
      <c r="S25" s="236"/>
      <c r="T25" s="237"/>
      <c r="U25" s="238"/>
      <c r="V25" s="237"/>
      <c r="W25" s="238"/>
      <c r="X25" s="237"/>
      <c r="Y25" s="239"/>
    </row>
    <row r="26" spans="1:25" x14ac:dyDescent="0.25">
      <c r="A26" s="266" t="s">
        <v>27</v>
      </c>
      <c r="B26" s="272" t="s">
        <v>16</v>
      </c>
      <c r="C26" s="11"/>
      <c r="D26" s="12"/>
      <c r="E26" s="11"/>
      <c r="F26" s="12"/>
      <c r="G26" s="15"/>
      <c r="H26" s="33"/>
      <c r="I26" s="15"/>
      <c r="J26" s="33"/>
      <c r="K26" s="15">
        <v>0</v>
      </c>
      <c r="L26" s="17">
        <v>0</v>
      </c>
      <c r="N26" s="233"/>
      <c r="O26" s="233"/>
      <c r="P26" s="234"/>
      <c r="Q26" s="235"/>
      <c r="R26" s="234"/>
      <c r="S26" s="236"/>
      <c r="T26" s="237"/>
      <c r="U26" s="238"/>
      <c r="V26" s="237"/>
      <c r="W26" s="238"/>
      <c r="X26" s="237"/>
      <c r="Y26" s="239"/>
    </row>
    <row r="27" spans="1:25" x14ac:dyDescent="0.25">
      <c r="A27" s="267" t="s">
        <v>28</v>
      </c>
      <c r="B27" s="154" t="s">
        <v>16</v>
      </c>
      <c r="C27" s="11"/>
      <c r="D27" s="12"/>
      <c r="E27" s="11"/>
      <c r="F27" s="12"/>
      <c r="G27" s="15"/>
      <c r="H27" s="33"/>
      <c r="I27" s="15"/>
      <c r="J27" s="33"/>
      <c r="K27" s="15">
        <v>0</v>
      </c>
      <c r="L27" s="17">
        <v>0</v>
      </c>
      <c r="N27" s="233"/>
      <c r="O27" s="233"/>
      <c r="P27" s="234"/>
      <c r="Q27" s="235"/>
      <c r="R27" s="234"/>
      <c r="S27" s="236"/>
      <c r="T27" s="237"/>
      <c r="U27" s="238"/>
      <c r="V27" s="237"/>
      <c r="W27" s="238"/>
      <c r="X27" s="237"/>
      <c r="Y27" s="239"/>
    </row>
    <row r="28" spans="1:25" x14ac:dyDescent="0.25">
      <c r="A28" s="268" t="s">
        <v>29</v>
      </c>
      <c r="B28" s="154" t="s">
        <v>16</v>
      </c>
      <c r="C28" s="11"/>
      <c r="D28" s="12"/>
      <c r="E28" s="11"/>
      <c r="F28" s="12"/>
      <c r="G28" s="15"/>
      <c r="H28" s="33"/>
      <c r="I28" s="15"/>
      <c r="J28" s="33"/>
      <c r="K28" s="15">
        <v>0</v>
      </c>
      <c r="L28" s="17">
        <v>0</v>
      </c>
      <c r="N28" s="233"/>
      <c r="O28" s="233"/>
      <c r="P28" s="234"/>
      <c r="Q28" s="235"/>
      <c r="R28" s="234"/>
      <c r="S28" s="236"/>
      <c r="T28" s="237"/>
      <c r="U28" s="238"/>
      <c r="V28" s="237"/>
      <c r="W28" s="238"/>
      <c r="X28" s="237"/>
      <c r="Y28" s="239"/>
    </row>
    <row r="29" spans="1:25" ht="15.75" thickBot="1" x14ac:dyDescent="0.3">
      <c r="A29" s="268" t="s">
        <v>30</v>
      </c>
      <c r="B29" s="154" t="s">
        <v>16</v>
      </c>
      <c r="C29" s="11"/>
      <c r="D29" s="12"/>
      <c r="E29" s="11"/>
      <c r="F29" s="12"/>
      <c r="G29" s="15"/>
      <c r="H29" s="33"/>
      <c r="I29" s="15"/>
      <c r="J29" s="33"/>
      <c r="K29" s="26">
        <v>0</v>
      </c>
      <c r="L29" s="27">
        <v>0</v>
      </c>
      <c r="N29" s="233"/>
      <c r="O29" s="233"/>
      <c r="P29" s="234"/>
      <c r="Q29" s="235"/>
      <c r="R29" s="234"/>
      <c r="S29" s="236"/>
      <c r="T29" s="237"/>
      <c r="U29" s="238"/>
      <c r="V29" s="237"/>
      <c r="W29" s="238"/>
      <c r="X29" s="237"/>
      <c r="Y29" s="239"/>
    </row>
    <row r="30" spans="1:25" x14ac:dyDescent="0.25">
      <c r="A30" s="269" t="s">
        <v>31</v>
      </c>
      <c r="B30" s="153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3"/>
      <c r="O30" s="233"/>
      <c r="P30" s="234"/>
      <c r="Q30" s="235"/>
      <c r="R30" s="234"/>
      <c r="S30" s="236"/>
      <c r="T30" s="237"/>
      <c r="U30" s="238"/>
      <c r="V30" s="237"/>
      <c r="W30" s="238"/>
      <c r="X30" s="237"/>
      <c r="Y30" s="239"/>
    </row>
    <row r="31" spans="1:25" x14ac:dyDescent="0.25">
      <c r="A31" s="270" t="s">
        <v>32</v>
      </c>
      <c r="B31" s="154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>
        <v>0</v>
      </c>
      <c r="L31" s="17">
        <v>0</v>
      </c>
      <c r="N31" s="233"/>
      <c r="O31" s="233"/>
      <c r="P31" s="234"/>
      <c r="Q31" s="235"/>
      <c r="R31" s="234"/>
      <c r="S31" s="236"/>
      <c r="T31" s="237"/>
      <c r="U31" s="238"/>
      <c r="V31" s="237"/>
      <c r="W31" s="238"/>
      <c r="X31" s="237"/>
      <c r="Y31" s="239"/>
    </row>
    <row r="32" spans="1:25" ht="15.75" thickBot="1" x14ac:dyDescent="0.3">
      <c r="A32" s="271" t="s">
        <v>33</v>
      </c>
      <c r="B32" s="155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>
        <v>0</v>
      </c>
      <c r="L32" s="17">
        <v>0</v>
      </c>
      <c r="N32" s="233"/>
      <c r="O32" s="233"/>
      <c r="P32" s="234"/>
      <c r="Q32" s="235"/>
      <c r="R32" s="234"/>
      <c r="S32" s="236"/>
      <c r="T32" s="237"/>
      <c r="U32" s="238"/>
      <c r="V32" s="237"/>
      <c r="W32" s="238"/>
      <c r="X32" s="237"/>
      <c r="Y32" s="239"/>
    </row>
    <row r="33" spans="1:25" ht="19.5" thickBot="1" x14ac:dyDescent="0.3">
      <c r="A33" s="359" t="s">
        <v>95</v>
      </c>
      <c r="B33" s="360"/>
      <c r="C33" s="360"/>
      <c r="D33" s="360"/>
      <c r="E33" s="360"/>
      <c r="F33" s="360"/>
      <c r="G33" s="360"/>
      <c r="H33" s="360"/>
      <c r="I33" s="360"/>
      <c r="J33" s="360"/>
      <c r="K33" s="360"/>
      <c r="L33" s="361"/>
      <c r="N33" s="233"/>
      <c r="O33" s="233"/>
      <c r="P33" s="234"/>
      <c r="Q33" s="235"/>
      <c r="R33" s="234"/>
      <c r="S33" s="236"/>
      <c r="T33" s="237"/>
      <c r="U33" s="238"/>
      <c r="V33" s="237"/>
      <c r="W33" s="238"/>
      <c r="X33" s="237"/>
      <c r="Y33" s="239"/>
    </row>
    <row r="34" spans="1:25" ht="30" x14ac:dyDescent="0.25">
      <c r="A34" s="350" t="s">
        <v>14</v>
      </c>
      <c r="B34" s="153" t="s">
        <v>15</v>
      </c>
      <c r="C34" s="7">
        <f t="shared" ref="C34" si="7">SUM(C35:C37)</f>
        <v>0</v>
      </c>
      <c r="D34" s="12">
        <v>0</v>
      </c>
      <c r="E34" s="7">
        <f t="shared" ref="E34:L34" si="8">SUM(E35:E37)</f>
        <v>0</v>
      </c>
      <c r="F34" s="6">
        <f t="shared" si="8"/>
        <v>0</v>
      </c>
      <c r="G34" s="7">
        <f t="shared" si="8"/>
        <v>0</v>
      </c>
      <c r="H34" s="6">
        <f t="shared" si="8"/>
        <v>0</v>
      </c>
      <c r="I34" s="9">
        <f t="shared" si="8"/>
        <v>0</v>
      </c>
      <c r="J34" s="10">
        <f t="shared" si="8"/>
        <v>0</v>
      </c>
      <c r="K34" s="7">
        <f t="shared" si="8"/>
        <v>10</v>
      </c>
      <c r="L34" s="6">
        <f t="shared" si="8"/>
        <v>110</v>
      </c>
      <c r="N34" s="233"/>
      <c r="O34" s="233"/>
      <c r="P34" s="234"/>
      <c r="Q34" s="235"/>
      <c r="R34" s="234"/>
      <c r="S34" s="236"/>
      <c r="T34" s="237"/>
      <c r="U34" s="238"/>
      <c r="V34" s="237"/>
      <c r="W34" s="238"/>
      <c r="X34" s="237"/>
      <c r="Y34" s="239"/>
    </row>
    <row r="35" spans="1:25" x14ac:dyDescent="0.25">
      <c r="A35" s="351"/>
      <c r="B35" s="154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0</v>
      </c>
      <c r="L35" s="17">
        <v>0</v>
      </c>
      <c r="N35" s="233"/>
      <c r="O35" s="233"/>
      <c r="P35" s="234"/>
      <c r="Q35" s="235"/>
      <c r="R35" s="234"/>
      <c r="S35" s="236"/>
      <c r="T35" s="237"/>
      <c r="U35" s="238"/>
      <c r="V35" s="237"/>
      <c r="W35" s="238"/>
      <c r="X35" s="237"/>
      <c r="Y35" s="239"/>
    </row>
    <row r="36" spans="1:25" x14ac:dyDescent="0.25">
      <c r="A36" s="351"/>
      <c r="B36" s="154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3"/>
      <c r="O36" s="233"/>
      <c r="P36" s="234"/>
      <c r="Q36" s="235"/>
      <c r="R36" s="234"/>
      <c r="S36" s="236"/>
      <c r="T36" s="237"/>
      <c r="U36" s="238"/>
      <c r="V36" s="237"/>
      <c r="W36" s="238"/>
      <c r="X36" s="237"/>
      <c r="Y36" s="239"/>
    </row>
    <row r="37" spans="1:25" ht="15.75" thickBot="1" x14ac:dyDescent="0.3">
      <c r="A37" s="352"/>
      <c r="B37" s="155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10</v>
      </c>
      <c r="L37" s="27">
        <v>110</v>
      </c>
      <c r="N37" s="233"/>
      <c r="O37" s="233"/>
      <c r="P37" s="234"/>
      <c r="Q37" s="235"/>
      <c r="R37" s="234"/>
      <c r="S37" s="236"/>
      <c r="T37" s="237"/>
      <c r="U37" s="238"/>
      <c r="V37" s="237"/>
      <c r="W37" s="238"/>
      <c r="X37" s="237"/>
      <c r="Y37" s="239"/>
    </row>
    <row r="38" spans="1:25" ht="30" x14ac:dyDescent="0.25">
      <c r="A38" s="353" t="s">
        <v>19</v>
      </c>
      <c r="B38" s="153" t="s">
        <v>20</v>
      </c>
      <c r="C38" s="7">
        <f t="shared" ref="C38:D38" si="9">SUM(C39:C41)</f>
        <v>0</v>
      </c>
      <c r="D38" s="6">
        <f t="shared" si="9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0">SUM(H39:H41)</f>
        <v>0</v>
      </c>
      <c r="I38" s="7">
        <f>SUM(I39:I41)</f>
        <v>0</v>
      </c>
      <c r="J38" s="6">
        <f t="shared" si="10"/>
        <v>0</v>
      </c>
      <c r="K38" s="24">
        <f>SUM(K39:K41)</f>
        <v>11</v>
      </c>
      <c r="L38" s="261">
        <f t="shared" ref="L38" si="11">SUM(L39:L41)</f>
        <v>730</v>
      </c>
      <c r="N38" s="233"/>
      <c r="O38" s="233"/>
      <c r="P38" s="234"/>
      <c r="Q38" s="235"/>
      <c r="R38" s="234"/>
      <c r="S38" s="236"/>
      <c r="T38" s="237"/>
      <c r="U38" s="238"/>
      <c r="V38" s="237"/>
      <c r="W38" s="238"/>
      <c r="X38" s="237"/>
      <c r="Y38" s="239"/>
    </row>
    <row r="39" spans="1:25" x14ac:dyDescent="0.25">
      <c r="A39" s="354"/>
      <c r="B39" s="272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0</v>
      </c>
      <c r="L39" s="17">
        <v>0</v>
      </c>
      <c r="N39" s="233"/>
      <c r="O39" s="233"/>
      <c r="P39" s="234"/>
      <c r="Q39" s="235"/>
      <c r="R39" s="234"/>
      <c r="S39" s="236"/>
      <c r="T39" s="237"/>
      <c r="U39" s="238"/>
      <c r="V39" s="237"/>
      <c r="W39" s="238"/>
      <c r="X39" s="237"/>
      <c r="Y39" s="239"/>
    </row>
    <row r="40" spans="1:25" x14ac:dyDescent="0.25">
      <c r="A40" s="354"/>
      <c r="B40" s="154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3"/>
      <c r="O40" s="233"/>
      <c r="P40" s="234"/>
      <c r="Q40" s="235"/>
      <c r="R40" s="234"/>
      <c r="S40" s="236"/>
      <c r="T40" s="237"/>
      <c r="U40" s="238"/>
      <c r="V40" s="237"/>
      <c r="W40" s="238"/>
      <c r="X40" s="237"/>
      <c r="Y40" s="239"/>
    </row>
    <row r="41" spans="1:25" ht="15.75" thickBot="1" x14ac:dyDescent="0.3">
      <c r="A41" s="354"/>
      <c r="B41" s="273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3"/>
      <c r="O41" s="233"/>
      <c r="P41" s="234"/>
      <c r="Q41" s="235"/>
      <c r="R41" s="234"/>
      <c r="S41" s="236"/>
      <c r="T41" s="237"/>
      <c r="U41" s="238"/>
      <c r="V41" s="237"/>
      <c r="W41" s="238"/>
      <c r="X41" s="237"/>
      <c r="Y41" s="239"/>
    </row>
    <row r="42" spans="1:25" x14ac:dyDescent="0.25">
      <c r="A42" s="356" t="s">
        <v>21</v>
      </c>
      <c r="B42" s="153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6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3"/>
      <c r="O42" s="233"/>
      <c r="P42" s="234"/>
      <c r="Q42" s="235"/>
      <c r="R42" s="234"/>
      <c r="S42" s="236"/>
      <c r="T42" s="237"/>
      <c r="U42" s="238"/>
      <c r="V42" s="237"/>
      <c r="W42" s="238"/>
      <c r="X42" s="237"/>
      <c r="Y42" s="239"/>
    </row>
    <row r="43" spans="1:25" x14ac:dyDescent="0.25">
      <c r="A43" s="357"/>
      <c r="B43" s="154" t="s">
        <v>16</v>
      </c>
      <c r="C43" s="11"/>
      <c r="D43" s="12"/>
      <c r="E43" s="13"/>
      <c r="F43" s="14"/>
      <c r="G43" s="15"/>
      <c r="H43" s="33"/>
      <c r="I43" s="15"/>
      <c r="J43" s="16"/>
      <c r="K43" s="15">
        <v>0</v>
      </c>
      <c r="L43" s="17">
        <v>0</v>
      </c>
      <c r="N43" s="233"/>
      <c r="O43" s="233"/>
      <c r="P43" s="234"/>
      <c r="Q43" s="235"/>
      <c r="R43" s="234"/>
      <c r="S43" s="236"/>
      <c r="T43" s="237"/>
      <c r="U43" s="238"/>
      <c r="V43" s="237"/>
      <c r="W43" s="238"/>
      <c r="X43" s="237"/>
      <c r="Y43" s="239"/>
    </row>
    <row r="44" spans="1:25" x14ac:dyDescent="0.25">
      <c r="A44" s="357"/>
      <c r="B44" s="154" t="s">
        <v>17</v>
      </c>
      <c r="C44" s="11"/>
      <c r="D44" s="12"/>
      <c r="E44" s="13"/>
      <c r="F44" s="14"/>
      <c r="G44" s="15"/>
      <c r="H44" s="33"/>
      <c r="I44" s="15"/>
      <c r="J44" s="16"/>
      <c r="K44" s="15">
        <v>0</v>
      </c>
      <c r="L44" s="17">
        <v>0</v>
      </c>
      <c r="N44" s="233"/>
      <c r="O44" s="233"/>
      <c r="P44" s="234"/>
      <c r="Q44" s="235"/>
      <c r="R44" s="234"/>
      <c r="S44" s="236"/>
      <c r="T44" s="237"/>
      <c r="U44" s="238"/>
      <c r="V44" s="237"/>
      <c r="W44" s="238"/>
      <c r="X44" s="237"/>
      <c r="Y44" s="239"/>
    </row>
    <row r="45" spans="1:25" ht="15.75" thickBot="1" x14ac:dyDescent="0.3">
      <c r="A45" s="357"/>
      <c r="B45" s="273" t="s">
        <v>18</v>
      </c>
      <c r="C45" s="18"/>
      <c r="D45" s="19"/>
      <c r="E45" s="20"/>
      <c r="F45" s="21"/>
      <c r="G45" s="15"/>
      <c r="H45" s="33"/>
      <c r="I45" s="15"/>
      <c r="J45" s="16"/>
      <c r="K45" s="15">
        <v>0</v>
      </c>
      <c r="L45" s="17">
        <v>0</v>
      </c>
      <c r="N45" s="233"/>
      <c r="O45" s="233"/>
      <c r="P45" s="234"/>
      <c r="Q45" s="235"/>
      <c r="R45" s="234"/>
      <c r="S45" s="236"/>
      <c r="T45" s="237"/>
      <c r="U45" s="238"/>
      <c r="V45" s="237"/>
      <c r="W45" s="238"/>
      <c r="X45" s="237"/>
      <c r="Y45" s="239"/>
    </row>
    <row r="46" spans="1:25" x14ac:dyDescent="0.25">
      <c r="A46" s="356" t="s">
        <v>23</v>
      </c>
      <c r="B46" s="153" t="s">
        <v>24</v>
      </c>
      <c r="C46" s="7">
        <f t="shared" ref="C46:L46" si="13">SUM(C47:C49)</f>
        <v>0</v>
      </c>
      <c r="D46" s="6">
        <f t="shared" si="13"/>
        <v>0</v>
      </c>
      <c r="E46" s="7">
        <f t="shared" si="13"/>
        <v>0</v>
      </c>
      <c r="F46" s="6">
        <f t="shared" si="13"/>
        <v>0</v>
      </c>
      <c r="G46" s="7">
        <f t="shared" si="13"/>
        <v>0</v>
      </c>
      <c r="H46" s="6">
        <f t="shared" si="13"/>
        <v>0</v>
      </c>
      <c r="I46" s="9">
        <f t="shared" si="13"/>
        <v>0</v>
      </c>
      <c r="J46" s="10">
        <f t="shared" si="13"/>
        <v>0</v>
      </c>
      <c r="K46" s="7">
        <f t="shared" si="13"/>
        <v>10</v>
      </c>
      <c r="L46" s="6">
        <f t="shared" si="13"/>
        <v>110</v>
      </c>
      <c r="N46" s="233"/>
      <c r="O46" s="233"/>
      <c r="P46" s="234"/>
      <c r="Q46" s="235"/>
      <c r="R46" s="234"/>
      <c r="S46" s="236"/>
      <c r="T46" s="237"/>
      <c r="U46" s="238"/>
      <c r="V46" s="237"/>
      <c r="W46" s="238"/>
      <c r="X46" s="237"/>
      <c r="Y46" s="239"/>
    </row>
    <row r="47" spans="1:25" x14ac:dyDescent="0.25">
      <c r="A47" s="357"/>
      <c r="B47" s="154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0</v>
      </c>
      <c r="L47" s="17">
        <v>0</v>
      </c>
      <c r="N47" s="233"/>
      <c r="O47" s="233"/>
      <c r="P47" s="234"/>
      <c r="Q47" s="235"/>
      <c r="R47" s="234"/>
      <c r="S47" s="236"/>
      <c r="T47" s="237"/>
      <c r="U47" s="238"/>
      <c r="V47" s="237"/>
      <c r="W47" s="238"/>
      <c r="X47" s="237"/>
      <c r="Y47" s="239"/>
    </row>
    <row r="48" spans="1:25" x14ac:dyDescent="0.25">
      <c r="A48" s="357"/>
      <c r="B48" s="154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3"/>
      <c r="O48" s="233"/>
      <c r="P48" s="234"/>
      <c r="Q48" s="235"/>
      <c r="R48" s="234"/>
      <c r="S48" s="236"/>
      <c r="T48" s="237"/>
      <c r="U48" s="238"/>
      <c r="V48" s="237"/>
      <c r="W48" s="238"/>
      <c r="X48" s="237"/>
      <c r="Y48" s="239"/>
    </row>
    <row r="49" spans="1:25" ht="15.75" thickBot="1" x14ac:dyDescent="0.3">
      <c r="A49" s="358"/>
      <c r="B49" s="155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10</v>
      </c>
      <c r="L49" s="27">
        <v>110</v>
      </c>
      <c r="N49" s="233"/>
      <c r="O49" s="233"/>
      <c r="P49" s="234"/>
      <c r="Q49" s="235"/>
      <c r="R49" s="234"/>
      <c r="S49" s="236"/>
      <c r="T49" s="237"/>
      <c r="U49" s="238"/>
      <c r="V49" s="237"/>
      <c r="W49" s="238"/>
      <c r="X49" s="237"/>
      <c r="Y49" s="239"/>
    </row>
    <row r="50" spans="1:25" ht="15.75" thickBot="1" x14ac:dyDescent="0.3">
      <c r="A50" s="264" t="s">
        <v>25</v>
      </c>
      <c r="B50" s="274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3"/>
      <c r="O50" s="233"/>
      <c r="P50" s="234"/>
      <c r="Q50" s="235"/>
      <c r="R50" s="234"/>
      <c r="S50" s="236"/>
      <c r="T50" s="237"/>
      <c r="U50" s="238"/>
      <c r="V50" s="237"/>
      <c r="W50" s="238"/>
      <c r="X50" s="237"/>
      <c r="Y50" s="239"/>
    </row>
    <row r="51" spans="1:25" x14ac:dyDescent="0.25">
      <c r="A51" s="265" t="s">
        <v>26</v>
      </c>
      <c r="B51" s="153" t="s">
        <v>16</v>
      </c>
      <c r="C51" s="42">
        <f t="shared" ref="C51:J51" si="14">SUM(C52:C55)</f>
        <v>0</v>
      </c>
      <c r="D51" s="43">
        <f t="shared" si="14"/>
        <v>0</v>
      </c>
      <c r="E51" s="42">
        <f t="shared" si="14"/>
        <v>0</v>
      </c>
      <c r="F51" s="43">
        <f t="shared" si="14"/>
        <v>0</v>
      </c>
      <c r="G51" s="42">
        <f t="shared" si="14"/>
        <v>0</v>
      </c>
      <c r="H51" s="43">
        <f t="shared" si="14"/>
        <v>0</v>
      </c>
      <c r="I51" s="42">
        <f t="shared" si="14"/>
        <v>0</v>
      </c>
      <c r="J51" s="43">
        <f t="shared" si="14"/>
        <v>0</v>
      </c>
      <c r="K51" s="7">
        <f>SUM(K52:K55)</f>
        <v>0</v>
      </c>
      <c r="L51" s="8">
        <f>SUM(L52:L55)</f>
        <v>0</v>
      </c>
      <c r="N51" s="233"/>
      <c r="O51" s="233"/>
      <c r="P51" s="234"/>
      <c r="Q51" s="235"/>
      <c r="R51" s="234"/>
      <c r="S51" s="236"/>
      <c r="T51" s="237"/>
      <c r="U51" s="238"/>
      <c r="V51" s="237"/>
      <c r="W51" s="238"/>
      <c r="X51" s="237"/>
      <c r="Y51" s="239"/>
    </row>
    <row r="52" spans="1:25" x14ac:dyDescent="0.25">
      <c r="A52" s="266" t="s">
        <v>27</v>
      </c>
      <c r="B52" s="272" t="s">
        <v>16</v>
      </c>
      <c r="C52" s="44"/>
      <c r="D52" s="22"/>
      <c r="E52" s="44"/>
      <c r="F52" s="22"/>
      <c r="G52" s="44"/>
      <c r="H52" s="22"/>
      <c r="I52" s="44"/>
      <c r="J52" s="22"/>
      <c r="K52" s="15">
        <v>0</v>
      </c>
      <c r="L52" s="17">
        <v>0</v>
      </c>
      <c r="N52" s="233"/>
      <c r="O52" s="233"/>
      <c r="P52" s="234"/>
      <c r="Q52" s="235"/>
      <c r="R52" s="234"/>
      <c r="S52" s="236"/>
      <c r="T52" s="237"/>
      <c r="U52" s="238"/>
      <c r="V52" s="237"/>
      <c r="W52" s="238"/>
      <c r="X52" s="237"/>
      <c r="Y52" s="239"/>
    </row>
    <row r="53" spans="1:25" x14ac:dyDescent="0.25">
      <c r="A53" s="267" t="s">
        <v>28</v>
      </c>
      <c r="B53" s="154" t="s">
        <v>16</v>
      </c>
      <c r="C53" s="11"/>
      <c r="D53" s="12"/>
      <c r="E53" s="11"/>
      <c r="F53" s="12"/>
      <c r="G53" s="11"/>
      <c r="H53" s="12"/>
      <c r="I53" s="11"/>
      <c r="J53" s="12"/>
      <c r="K53" s="15">
        <v>0</v>
      </c>
      <c r="L53" s="17">
        <v>0</v>
      </c>
      <c r="N53" s="233"/>
      <c r="O53" s="233"/>
      <c r="P53" s="234"/>
      <c r="Q53" s="235"/>
      <c r="R53" s="234"/>
      <c r="S53" s="236"/>
      <c r="T53" s="237"/>
      <c r="U53" s="238"/>
      <c r="V53" s="237"/>
      <c r="W53" s="238"/>
      <c r="X53" s="237"/>
      <c r="Y53" s="239"/>
    </row>
    <row r="54" spans="1:25" x14ac:dyDescent="0.25">
      <c r="A54" s="268" t="s">
        <v>29</v>
      </c>
      <c r="B54" s="154" t="s">
        <v>16</v>
      </c>
      <c r="C54" s="11"/>
      <c r="D54" s="12"/>
      <c r="E54" s="11"/>
      <c r="F54" s="12"/>
      <c r="G54" s="11"/>
      <c r="H54" s="12"/>
      <c r="I54" s="11"/>
      <c r="J54" s="12"/>
      <c r="K54" s="15">
        <v>0</v>
      </c>
      <c r="L54" s="17">
        <v>0</v>
      </c>
      <c r="N54" s="233"/>
      <c r="O54" s="233"/>
      <c r="P54" s="234"/>
      <c r="Q54" s="235"/>
      <c r="R54" s="234"/>
      <c r="S54" s="236"/>
      <c r="T54" s="237"/>
      <c r="U54" s="238"/>
      <c r="V54" s="237"/>
      <c r="W54" s="238"/>
      <c r="X54" s="237"/>
      <c r="Y54" s="239"/>
    </row>
    <row r="55" spans="1:25" ht="15.75" thickBot="1" x14ac:dyDescent="0.3">
      <c r="A55" s="268" t="s">
        <v>30</v>
      </c>
      <c r="B55" s="154" t="s">
        <v>16</v>
      </c>
      <c r="C55" s="11"/>
      <c r="D55" s="12"/>
      <c r="E55" s="11"/>
      <c r="F55" s="12"/>
      <c r="G55" s="15"/>
      <c r="H55" s="33"/>
      <c r="I55" s="15"/>
      <c r="J55" s="33"/>
      <c r="K55" s="26">
        <v>0</v>
      </c>
      <c r="L55" s="27">
        <v>0</v>
      </c>
      <c r="N55" s="233"/>
      <c r="O55" s="233"/>
      <c r="P55" s="234"/>
      <c r="Q55" s="235"/>
      <c r="R55" s="234"/>
      <c r="S55" s="236"/>
      <c r="T55" s="237"/>
      <c r="U55" s="238"/>
      <c r="V55" s="237"/>
      <c r="W55" s="238"/>
      <c r="X55" s="237"/>
      <c r="Y55" s="239"/>
    </row>
    <row r="56" spans="1:25" x14ac:dyDescent="0.25">
      <c r="A56" s="269" t="s">
        <v>31</v>
      </c>
      <c r="B56" s="153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3"/>
      <c r="O56" s="233"/>
      <c r="P56" s="234"/>
      <c r="Q56" s="235"/>
      <c r="R56" s="234"/>
      <c r="S56" s="236"/>
      <c r="T56" s="237"/>
      <c r="U56" s="238"/>
      <c r="V56" s="237"/>
      <c r="W56" s="238"/>
      <c r="X56" s="237"/>
      <c r="Y56" s="239"/>
    </row>
    <row r="57" spans="1:25" x14ac:dyDescent="0.25">
      <c r="A57" s="270" t="s">
        <v>32</v>
      </c>
      <c r="B57" s="154" t="s">
        <v>16</v>
      </c>
      <c r="C57" s="11"/>
      <c r="D57" s="12"/>
      <c r="E57" s="11"/>
      <c r="F57" s="37"/>
      <c r="G57" s="15"/>
      <c r="H57" s="33"/>
      <c r="I57" s="15"/>
      <c r="J57" s="16"/>
      <c r="K57" s="15">
        <v>0</v>
      </c>
      <c r="L57" s="17">
        <v>0</v>
      </c>
      <c r="N57" s="233"/>
      <c r="O57" s="233"/>
      <c r="P57" s="234"/>
      <c r="Q57" s="235"/>
      <c r="R57" s="234"/>
      <c r="S57" s="236"/>
      <c r="T57" s="237"/>
      <c r="U57" s="238"/>
      <c r="V57" s="237"/>
      <c r="W57" s="238"/>
      <c r="X57" s="237"/>
      <c r="Y57" s="239"/>
    </row>
    <row r="58" spans="1:25" ht="15.75" thickBot="1" x14ac:dyDescent="0.3">
      <c r="A58" s="271" t="s">
        <v>33</v>
      </c>
      <c r="B58" s="155" t="s">
        <v>16</v>
      </c>
      <c r="C58" s="18"/>
      <c r="D58" s="19"/>
      <c r="E58" s="18"/>
      <c r="F58" s="38"/>
      <c r="G58" s="39"/>
      <c r="H58" s="40"/>
      <c r="I58" s="39"/>
      <c r="J58" s="41"/>
      <c r="K58" s="39">
        <v>0</v>
      </c>
      <c r="L58" s="27">
        <v>0</v>
      </c>
      <c r="N58" s="233"/>
      <c r="O58" s="233"/>
      <c r="P58" s="234"/>
      <c r="Q58" s="235"/>
      <c r="R58" s="234"/>
      <c r="S58" s="236"/>
      <c r="T58" s="237"/>
      <c r="U58" s="238"/>
      <c r="V58" s="237"/>
      <c r="W58" s="238"/>
      <c r="X58" s="237"/>
      <c r="Y58" s="239"/>
    </row>
    <row r="59" spans="1:25" x14ac:dyDescent="0.25">
      <c r="O59" s="233"/>
      <c r="P59" s="234"/>
      <c r="Q59" s="235"/>
    </row>
    <row r="60" spans="1:25" x14ac:dyDescent="0.25">
      <c r="O60" s="233"/>
      <c r="P60" s="234"/>
      <c r="Q60" s="235"/>
    </row>
    <row r="61" spans="1:25" x14ac:dyDescent="0.25">
      <c r="O61" s="233"/>
      <c r="P61" s="234"/>
      <c r="Q61" s="235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3"/>
      <c r="P62" s="234"/>
      <c r="Q62" s="235"/>
    </row>
    <row r="63" spans="1:25" ht="18.75" x14ac:dyDescent="0.25">
      <c r="A63" s="362" t="s">
        <v>34</v>
      </c>
      <c r="B63" s="362"/>
      <c r="C63" s="362"/>
      <c r="D63" s="362"/>
      <c r="E63" s="362"/>
      <c r="F63" s="362"/>
      <c r="G63" s="362"/>
      <c r="H63" s="362"/>
      <c r="I63" s="362"/>
      <c r="J63" s="362"/>
      <c r="K63" s="362"/>
      <c r="L63" s="362"/>
    </row>
    <row r="64" spans="1:25" ht="19.5" thickBot="1" x14ac:dyDescent="0.3">
      <c r="A64" s="362" t="s">
        <v>72</v>
      </c>
      <c r="B64" s="362"/>
      <c r="C64" s="362"/>
      <c r="D64" s="362"/>
      <c r="E64" s="362"/>
      <c r="F64" s="362"/>
      <c r="G64" s="362"/>
      <c r="H64" s="362"/>
      <c r="I64" s="362"/>
      <c r="J64" s="362"/>
      <c r="K64" s="362"/>
      <c r="L64" s="362"/>
    </row>
    <row r="65" spans="1:29" ht="19.5" thickBot="1" x14ac:dyDescent="0.3">
      <c r="A65" s="363" t="s">
        <v>96</v>
      </c>
      <c r="B65" s="364"/>
      <c r="C65" s="364"/>
      <c r="D65" s="364"/>
      <c r="E65" s="364"/>
      <c r="F65" s="364"/>
      <c r="G65" s="364"/>
      <c r="H65" s="364"/>
      <c r="I65" s="364"/>
      <c r="J65" s="364"/>
      <c r="K65" s="364"/>
      <c r="L65" s="365"/>
      <c r="M65" s="333" t="s">
        <v>35</v>
      </c>
      <c r="N65" s="333" t="s">
        <v>36</v>
      </c>
      <c r="O65" s="327" t="s">
        <v>97</v>
      </c>
      <c r="P65" s="328"/>
      <c r="Q65" s="329"/>
      <c r="R65" s="312" t="s">
        <v>98</v>
      </c>
      <c r="S65" s="313"/>
      <c r="T65" s="314"/>
      <c r="U65" s="312" t="s">
        <v>99</v>
      </c>
      <c r="V65" s="313"/>
      <c r="W65" s="314"/>
      <c r="X65" s="312" t="s">
        <v>100</v>
      </c>
      <c r="Y65" s="313"/>
      <c r="Z65" s="314"/>
      <c r="AA65" s="312" t="s">
        <v>73</v>
      </c>
      <c r="AB65" s="313"/>
      <c r="AC65" s="314"/>
    </row>
    <row r="66" spans="1:29" ht="34.5" customHeight="1" x14ac:dyDescent="0.25">
      <c r="A66" s="366" t="s">
        <v>3</v>
      </c>
      <c r="B66" s="368" t="s">
        <v>4</v>
      </c>
      <c r="C66" s="355" t="s">
        <v>5</v>
      </c>
      <c r="D66" s="297"/>
      <c r="E66" s="297"/>
      <c r="F66" s="298"/>
      <c r="G66" s="299" t="s">
        <v>6</v>
      </c>
      <c r="H66" s="297"/>
      <c r="I66" s="297"/>
      <c r="J66" s="298"/>
      <c r="K66" s="323" t="s">
        <v>74</v>
      </c>
      <c r="L66" s="324"/>
      <c r="M66" s="334"/>
      <c r="N66" s="334"/>
      <c r="O66" s="330"/>
      <c r="P66" s="331"/>
      <c r="Q66" s="332"/>
      <c r="R66" s="315"/>
      <c r="S66" s="316"/>
      <c r="T66" s="317"/>
      <c r="U66" s="315"/>
      <c r="V66" s="316"/>
      <c r="W66" s="317"/>
      <c r="X66" s="315"/>
      <c r="Y66" s="316"/>
      <c r="Z66" s="317"/>
      <c r="AA66" s="315"/>
      <c r="AB66" s="316"/>
      <c r="AC66" s="317"/>
    </row>
    <row r="67" spans="1:29" ht="16.5" x14ac:dyDescent="0.25">
      <c r="A67" s="341"/>
      <c r="B67" s="369"/>
      <c r="C67" s="320" t="s">
        <v>8</v>
      </c>
      <c r="D67" s="307"/>
      <c r="E67" s="307" t="s">
        <v>9</v>
      </c>
      <c r="F67" s="307"/>
      <c r="G67" s="308" t="s">
        <v>10</v>
      </c>
      <c r="H67" s="309"/>
      <c r="I67" s="308" t="s">
        <v>9</v>
      </c>
      <c r="J67" s="309"/>
      <c r="K67" s="325"/>
      <c r="L67" s="326"/>
      <c r="M67" s="321" t="s">
        <v>37</v>
      </c>
      <c r="N67" s="321" t="s">
        <v>37</v>
      </c>
      <c r="O67" s="52" t="s">
        <v>10</v>
      </c>
      <c r="P67" s="53" t="s">
        <v>9</v>
      </c>
      <c r="Q67" s="318" t="s">
        <v>37</v>
      </c>
      <c r="R67" s="54" t="s">
        <v>10</v>
      </c>
      <c r="S67" s="53" t="s">
        <v>9</v>
      </c>
      <c r="T67" s="318" t="s">
        <v>37</v>
      </c>
      <c r="U67" s="54" t="s">
        <v>10</v>
      </c>
      <c r="V67" s="53" t="s">
        <v>9</v>
      </c>
      <c r="W67" s="318" t="s">
        <v>37</v>
      </c>
      <c r="X67" s="54" t="s">
        <v>10</v>
      </c>
      <c r="Y67" s="53" t="s">
        <v>9</v>
      </c>
      <c r="Z67" s="318" t="s">
        <v>37</v>
      </c>
      <c r="AA67" s="54" t="s">
        <v>10</v>
      </c>
      <c r="AB67" s="53" t="s">
        <v>9</v>
      </c>
      <c r="AC67" s="318" t="s">
        <v>37</v>
      </c>
    </row>
    <row r="68" spans="1:29" ht="17.25" thickBot="1" x14ac:dyDescent="0.3">
      <c r="A68" s="367"/>
      <c r="B68" s="370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22"/>
      <c r="N68" s="322"/>
      <c r="O68" s="61" t="s">
        <v>38</v>
      </c>
      <c r="P68" s="61" t="s">
        <v>38</v>
      </c>
      <c r="Q68" s="319"/>
      <c r="R68" s="61" t="s">
        <v>38</v>
      </c>
      <c r="S68" s="61" t="s">
        <v>38</v>
      </c>
      <c r="T68" s="319"/>
      <c r="U68" s="61" t="s">
        <v>38</v>
      </c>
      <c r="V68" s="61" t="s">
        <v>38</v>
      </c>
      <c r="W68" s="319"/>
      <c r="X68" s="253" t="s">
        <v>38</v>
      </c>
      <c r="Y68" s="61" t="s">
        <v>38</v>
      </c>
      <c r="Z68" s="319"/>
      <c r="AA68" s="61" t="s">
        <v>38</v>
      </c>
      <c r="AB68" s="61" t="s">
        <v>38</v>
      </c>
      <c r="AC68" s="319"/>
    </row>
    <row r="69" spans="1:29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5">SUM(F70:F75)</f>
        <v>0</v>
      </c>
      <c r="G69" s="64">
        <f t="shared" si="15"/>
        <v>0</v>
      </c>
      <c r="H69" s="65">
        <f t="shared" si="15"/>
        <v>0</v>
      </c>
      <c r="I69" s="64">
        <f t="shared" si="15"/>
        <v>1</v>
      </c>
      <c r="J69" s="123">
        <f>SUM(J70:J75)</f>
        <v>0.2</v>
      </c>
      <c r="K69" s="87">
        <f t="shared" si="15"/>
        <v>14</v>
      </c>
      <c r="L69" s="125">
        <f t="shared" si="15"/>
        <v>13.18</v>
      </c>
      <c r="M69" s="121">
        <f>J69/L69*100</f>
        <v>1.5174506828528074</v>
      </c>
      <c r="N69" s="121" t="e">
        <f>F69/D69*100</f>
        <v>#DIV/0!</v>
      </c>
      <c r="O69" s="156"/>
      <c r="P69" s="157"/>
      <c r="Q69" s="158" t="e">
        <f>P69/O69*100</f>
        <v>#DIV/0!</v>
      </c>
      <c r="R69" s="159"/>
      <c r="S69" s="160"/>
      <c r="T69" s="161"/>
      <c r="U69" s="162"/>
      <c r="V69" s="160"/>
      <c r="W69" s="161"/>
      <c r="X69" s="162"/>
      <c r="Y69" s="163"/>
      <c r="Z69" s="164"/>
      <c r="AA69" s="224"/>
      <c r="AB69" s="225"/>
      <c r="AC69" s="166"/>
    </row>
    <row r="70" spans="1:29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6">J70/L70*100</f>
        <v>#DIV/0!</v>
      </c>
      <c r="N70" s="121" t="e">
        <f t="shared" ref="N70:N99" si="17">F70/D70*100</f>
        <v>#DIV/0!</v>
      </c>
      <c r="O70" s="167"/>
      <c r="P70" s="168"/>
      <c r="Q70" s="169"/>
      <c r="R70" s="170"/>
      <c r="S70" s="171"/>
      <c r="T70" s="183"/>
      <c r="U70" s="173"/>
      <c r="V70" s="171"/>
      <c r="W70" s="183"/>
      <c r="X70" s="251"/>
      <c r="Y70" s="174"/>
      <c r="Z70" s="175"/>
      <c r="AA70" s="217"/>
      <c r="AB70" s="218"/>
      <c r="AC70" s="177"/>
    </row>
    <row r="71" spans="1:29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/>
      <c r="H71" s="71"/>
      <c r="I71" s="70">
        <v>1</v>
      </c>
      <c r="J71" s="124">
        <v>0.2</v>
      </c>
      <c r="K71" s="74">
        <v>6</v>
      </c>
      <c r="L71" s="67">
        <v>8.3000000000000007</v>
      </c>
      <c r="M71" s="121">
        <f t="shared" si="16"/>
        <v>2.4096385542168672</v>
      </c>
      <c r="N71" s="121" t="e">
        <f t="shared" si="17"/>
        <v>#DIV/0!</v>
      </c>
      <c r="O71" s="167"/>
      <c r="P71" s="168"/>
      <c r="Q71" s="169"/>
      <c r="R71" s="170"/>
      <c r="S71" s="240"/>
      <c r="T71" s="169" t="e">
        <f>S71/R71*100</f>
        <v>#DIV/0!</v>
      </c>
      <c r="U71" s="252"/>
      <c r="V71" s="240"/>
      <c r="W71" s="169" t="e">
        <f>V71/U71*100</f>
        <v>#DIV/0!</v>
      </c>
      <c r="X71" s="251"/>
      <c r="Y71" s="168"/>
      <c r="Z71" s="254" t="e">
        <f t="shared" ref="Z71:Z72" si="18">Y71/X71</f>
        <v>#DIV/0!</v>
      </c>
      <c r="AA71" s="217"/>
      <c r="AB71" s="218"/>
      <c r="AC71" s="177"/>
    </row>
    <row r="72" spans="1:29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6</v>
      </c>
      <c r="L72" s="67">
        <v>4.68</v>
      </c>
      <c r="M72" s="121">
        <f t="shared" si="16"/>
        <v>0</v>
      </c>
      <c r="N72" s="121" t="e">
        <f t="shared" si="17"/>
        <v>#DIV/0!</v>
      </c>
      <c r="O72" s="167"/>
      <c r="P72" s="168"/>
      <c r="Q72" s="169" t="e">
        <f>P72/O72*100</f>
        <v>#DIV/0!</v>
      </c>
      <c r="R72" s="279"/>
      <c r="S72" s="192"/>
      <c r="T72" s="169" t="e">
        <f>S72/R72*100</f>
        <v>#DIV/0!</v>
      </c>
      <c r="U72" s="173"/>
      <c r="V72" s="192"/>
      <c r="W72" s="169" t="e">
        <f>V72/U72*100</f>
        <v>#DIV/0!</v>
      </c>
      <c r="X72" s="251"/>
      <c r="Y72" s="168"/>
      <c r="Z72" s="254" t="e">
        <f t="shared" si="18"/>
        <v>#DIV/0!</v>
      </c>
      <c r="AA72" s="217"/>
      <c r="AB72" s="218"/>
      <c r="AC72" s="177"/>
    </row>
    <row r="73" spans="1:29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0.12</v>
      </c>
      <c r="M73" s="121">
        <f t="shared" si="16"/>
        <v>0</v>
      </c>
      <c r="N73" s="121" t="e">
        <f t="shared" si="17"/>
        <v>#DIV/0!</v>
      </c>
      <c r="O73" s="167"/>
      <c r="P73" s="168"/>
      <c r="Q73" s="169"/>
      <c r="R73" s="170"/>
      <c r="S73" s="171"/>
      <c r="T73" s="172"/>
      <c r="U73" s="173"/>
      <c r="V73" s="240"/>
      <c r="W73" s="172"/>
      <c r="X73" s="372"/>
      <c r="Y73" s="218"/>
      <c r="Z73" s="254"/>
      <c r="AA73" s="217"/>
      <c r="AB73" s="218"/>
      <c r="AC73" s="177"/>
    </row>
    <row r="74" spans="1:29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0.08</v>
      </c>
      <c r="M74" s="121">
        <f t="shared" si="16"/>
        <v>0</v>
      </c>
      <c r="N74" s="121" t="e">
        <f t="shared" si="17"/>
        <v>#DIV/0!</v>
      </c>
      <c r="O74" s="167"/>
      <c r="P74" s="168"/>
      <c r="Q74" s="169"/>
      <c r="R74" s="170"/>
      <c r="S74" s="171"/>
      <c r="T74" s="172"/>
      <c r="U74" s="173"/>
      <c r="V74" s="171"/>
      <c r="W74" s="172"/>
      <c r="X74" s="251"/>
      <c r="Y74" s="174"/>
      <c r="Z74" s="175"/>
      <c r="AA74" s="217"/>
      <c r="AB74" s="218"/>
      <c r="AC74" s="177"/>
    </row>
    <row r="75" spans="1:29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6"/>
        <v>#DIV/0!</v>
      </c>
      <c r="N75" s="121" t="e">
        <f t="shared" si="17"/>
        <v>#DIV/0!</v>
      </c>
      <c r="O75" s="178"/>
      <c r="P75" s="179"/>
      <c r="Q75" s="180"/>
      <c r="R75" s="181"/>
      <c r="S75" s="182"/>
      <c r="T75" s="183"/>
      <c r="U75" s="184"/>
      <c r="V75" s="182"/>
      <c r="W75" s="183"/>
      <c r="X75" s="184"/>
      <c r="Y75" s="185"/>
      <c r="Z75" s="186"/>
      <c r="AA75" s="221"/>
      <c r="AB75" s="222"/>
      <c r="AC75" s="197"/>
    </row>
    <row r="76" spans="1:29" ht="31.5" customHeight="1" thickBot="1" x14ac:dyDescent="0.3">
      <c r="A76" s="189" t="s">
        <v>46</v>
      </c>
      <c r="B76" s="190" t="s">
        <v>47</v>
      </c>
      <c r="C76" s="87">
        <f>SUM(C77:C80)</f>
        <v>0</v>
      </c>
      <c r="D76" s="113">
        <f>SUM(D77:D80)</f>
        <v>0</v>
      </c>
      <c r="E76" s="87">
        <f t="shared" ref="E76:L76" si="19">SUM(E77:E80)</f>
        <v>0</v>
      </c>
      <c r="F76" s="113">
        <f t="shared" si="19"/>
        <v>0</v>
      </c>
      <c r="G76" s="87">
        <f t="shared" si="19"/>
        <v>0</v>
      </c>
      <c r="H76" s="113">
        <f t="shared" si="19"/>
        <v>0</v>
      </c>
      <c r="I76" s="87">
        <f t="shared" si="19"/>
        <v>0</v>
      </c>
      <c r="J76" s="113">
        <f t="shared" si="19"/>
        <v>0</v>
      </c>
      <c r="K76" s="87">
        <f t="shared" si="19"/>
        <v>0</v>
      </c>
      <c r="L76" s="256">
        <f t="shared" si="19"/>
        <v>0</v>
      </c>
      <c r="M76" s="121" t="e">
        <f t="shared" si="16"/>
        <v>#DIV/0!</v>
      </c>
      <c r="N76" s="121" t="e">
        <f t="shared" si="17"/>
        <v>#DIV/0!</v>
      </c>
      <c r="O76" s="156"/>
      <c r="P76" s="157"/>
      <c r="Q76" s="158"/>
      <c r="R76" s="159"/>
      <c r="S76" s="160"/>
      <c r="T76" s="161"/>
      <c r="U76" s="162"/>
      <c r="V76" s="160"/>
      <c r="W76" s="161"/>
      <c r="X76" s="162"/>
      <c r="Y76" s="163"/>
      <c r="Z76" s="164"/>
      <c r="AA76" s="224"/>
      <c r="AB76" s="225"/>
      <c r="AC76" s="166"/>
    </row>
    <row r="77" spans="1:29" ht="33.75" customHeight="1" thickBot="1" x14ac:dyDescent="0.3">
      <c r="A77" s="191" t="s">
        <v>48</v>
      </c>
      <c r="B77" s="191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6"/>
        <v>#DIV/0!</v>
      </c>
      <c r="N77" s="121" t="e">
        <f t="shared" si="17"/>
        <v>#DIV/0!</v>
      </c>
      <c r="O77" s="167"/>
      <c r="P77" s="168"/>
      <c r="Q77" s="169"/>
      <c r="R77" s="170"/>
      <c r="S77" s="192"/>
      <c r="T77" s="172"/>
      <c r="U77" s="173"/>
      <c r="V77" s="171"/>
      <c r="W77" s="172"/>
      <c r="X77" s="173"/>
      <c r="Y77" s="174"/>
      <c r="Z77" s="175"/>
      <c r="AA77" s="217"/>
      <c r="AB77" s="218"/>
      <c r="AC77" s="177"/>
    </row>
    <row r="78" spans="1:29" ht="33.75" customHeight="1" thickBot="1" x14ac:dyDescent="0.3">
      <c r="A78" s="191" t="s">
        <v>50</v>
      </c>
      <c r="B78" s="191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6"/>
        <v>#DIV/0!</v>
      </c>
      <c r="N78" s="121" t="e">
        <f t="shared" si="17"/>
        <v>#DIV/0!</v>
      </c>
      <c r="O78" s="167"/>
      <c r="P78" s="168"/>
      <c r="Q78" s="169"/>
      <c r="R78" s="170"/>
      <c r="S78" s="171"/>
      <c r="T78" s="172"/>
      <c r="U78" s="173"/>
      <c r="V78" s="171"/>
      <c r="W78" s="172"/>
      <c r="X78" s="173"/>
      <c r="Y78" s="174"/>
      <c r="Z78" s="175"/>
      <c r="AA78" s="217"/>
      <c r="AB78" s="218"/>
      <c r="AC78" s="177"/>
    </row>
    <row r="79" spans="1:29" ht="33.75" customHeight="1" thickBot="1" x14ac:dyDescent="0.3">
      <c r="A79" s="191" t="s">
        <v>51</v>
      </c>
      <c r="B79" s="191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6"/>
        <v>#DIV/0!</v>
      </c>
      <c r="N79" s="121" t="e">
        <f t="shared" si="17"/>
        <v>#DIV/0!</v>
      </c>
      <c r="O79" s="167"/>
      <c r="P79" s="168"/>
      <c r="Q79" s="169"/>
      <c r="R79" s="170"/>
      <c r="S79" s="171"/>
      <c r="T79" s="172"/>
      <c r="U79" s="173"/>
      <c r="V79" s="171"/>
      <c r="W79" s="172"/>
      <c r="X79" s="173"/>
      <c r="Y79" s="174"/>
      <c r="Z79" s="175"/>
      <c r="AA79" s="217"/>
      <c r="AB79" s="218"/>
      <c r="AC79" s="177"/>
    </row>
    <row r="80" spans="1:29" ht="33.75" customHeight="1" thickBot="1" x14ac:dyDescent="0.3">
      <c r="A80" s="193" t="s">
        <v>52</v>
      </c>
      <c r="B80" s="193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6"/>
        <v>#DIV/0!</v>
      </c>
      <c r="N80" s="121" t="e">
        <f t="shared" si="17"/>
        <v>#DIV/0!</v>
      </c>
      <c r="O80" s="194"/>
      <c r="P80" s="195"/>
      <c r="Q80" s="196"/>
      <c r="R80" s="194"/>
      <c r="S80" s="195"/>
      <c r="T80" s="196"/>
      <c r="U80" s="194"/>
      <c r="V80" s="195"/>
      <c r="W80" s="196"/>
      <c r="X80" s="194"/>
      <c r="Y80" s="195"/>
      <c r="Z80" s="196"/>
      <c r="AA80" s="221"/>
      <c r="AB80" s="222"/>
      <c r="AC80" s="197"/>
    </row>
    <row r="81" spans="1:29" ht="33.75" customHeight="1" thickBot="1" x14ac:dyDescent="0.3">
      <c r="A81" s="198" t="s">
        <v>54</v>
      </c>
      <c r="B81" s="199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10</v>
      </c>
      <c r="L81" s="105">
        <v>0</v>
      </c>
      <c r="M81" s="121" t="e">
        <f t="shared" si="16"/>
        <v>#DIV/0!</v>
      </c>
      <c r="N81" s="121" t="e">
        <f t="shared" si="17"/>
        <v>#DIV/0!</v>
      </c>
      <c r="O81" s="200"/>
      <c r="P81" s="201"/>
      <c r="Q81" s="202"/>
      <c r="R81" s="200"/>
      <c r="S81" s="201"/>
      <c r="T81" s="202"/>
      <c r="U81" s="200"/>
      <c r="V81" s="201"/>
      <c r="W81" s="202"/>
      <c r="X81" s="200"/>
      <c r="Y81" s="201"/>
      <c r="Z81" s="202"/>
      <c r="AA81" s="246"/>
      <c r="AB81" s="247"/>
      <c r="AC81" s="248"/>
    </row>
    <row r="82" spans="1:29" ht="36.75" customHeight="1" thickBot="1" x14ac:dyDescent="0.3">
      <c r="A82" s="198" t="s">
        <v>55</v>
      </c>
      <c r="B82" s="199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57</v>
      </c>
      <c r="L82" s="105">
        <v>0</v>
      </c>
      <c r="M82" s="121" t="e">
        <f t="shared" si="16"/>
        <v>#DIV/0!</v>
      </c>
      <c r="N82" s="121" t="e">
        <f t="shared" si="17"/>
        <v>#DIV/0!</v>
      </c>
      <c r="O82" s="200"/>
      <c r="P82" s="201"/>
      <c r="Q82" s="202"/>
      <c r="R82" s="200"/>
      <c r="S82" s="201"/>
      <c r="T82" s="202"/>
      <c r="U82" s="200"/>
      <c r="V82" s="201"/>
      <c r="W82" s="202"/>
      <c r="X82" s="200"/>
      <c r="Y82" s="201"/>
      <c r="Z82" s="202"/>
      <c r="AA82" s="229"/>
      <c r="AB82" s="230"/>
      <c r="AC82" s="203"/>
    </row>
    <row r="83" spans="1:29" ht="33.75" customHeight="1" thickBot="1" x14ac:dyDescent="0.3">
      <c r="A83" s="198" t="s">
        <v>56</v>
      </c>
      <c r="B83" s="198"/>
      <c r="C83" s="144"/>
      <c r="D83" s="145"/>
      <c r="E83" s="146"/>
      <c r="F83" s="147"/>
      <c r="G83" s="148"/>
      <c r="H83" s="149"/>
      <c r="I83" s="148"/>
      <c r="J83" s="150"/>
      <c r="K83" s="151">
        <v>0</v>
      </c>
      <c r="L83" s="152">
        <v>0</v>
      </c>
      <c r="M83" s="121" t="e">
        <f t="shared" si="16"/>
        <v>#DIV/0!</v>
      </c>
      <c r="N83" s="121" t="e">
        <f t="shared" si="17"/>
        <v>#DIV/0!</v>
      </c>
      <c r="O83" s="204"/>
      <c r="P83" s="205"/>
      <c r="Q83" s="206"/>
      <c r="R83" s="204"/>
      <c r="S83" s="205"/>
      <c r="T83" s="206"/>
      <c r="U83" s="204"/>
      <c r="V83" s="205"/>
      <c r="W83" s="206"/>
      <c r="X83" s="204"/>
      <c r="Y83" s="205"/>
      <c r="Z83" s="206"/>
      <c r="AA83" s="246"/>
      <c r="AB83" s="247"/>
      <c r="AC83" s="248"/>
    </row>
    <row r="84" spans="1:29" ht="19.5" customHeight="1" thickBot="1" x14ac:dyDescent="0.3">
      <c r="A84" s="208" t="s">
        <v>57</v>
      </c>
      <c r="B84" s="209"/>
      <c r="C84" s="106">
        <f>SUM(C85:C89)</f>
        <v>0</v>
      </c>
      <c r="D84" s="114">
        <f>SUM(D85:D89)</f>
        <v>0</v>
      </c>
      <c r="E84" s="106">
        <f t="shared" ref="E84:J84" si="20">SUM(E85:E89)</f>
        <v>0</v>
      </c>
      <c r="F84" s="114">
        <f>SUM(F85:F89)</f>
        <v>0</v>
      </c>
      <c r="G84" s="106">
        <v>0</v>
      </c>
      <c r="H84" s="114">
        <f t="shared" si="20"/>
        <v>0</v>
      </c>
      <c r="I84" s="106">
        <v>0</v>
      </c>
      <c r="J84" s="114">
        <f t="shared" si="20"/>
        <v>0</v>
      </c>
      <c r="K84" s="126">
        <f>SUM(K85:K89)</f>
        <v>1</v>
      </c>
      <c r="L84" s="127">
        <f>SUM(L85:L89)</f>
        <v>66</v>
      </c>
      <c r="M84" s="121">
        <f t="shared" si="16"/>
        <v>0</v>
      </c>
      <c r="N84" s="121" t="e">
        <f t="shared" si="17"/>
        <v>#DIV/0!</v>
      </c>
      <c r="O84" s="210"/>
      <c r="P84" s="211"/>
      <c r="Q84" s="161"/>
      <c r="R84" s="210"/>
      <c r="S84" s="211"/>
      <c r="T84" s="161"/>
      <c r="U84" s="210"/>
      <c r="V84" s="211"/>
      <c r="W84" s="161"/>
      <c r="X84" s="210"/>
      <c r="Y84" s="211"/>
      <c r="Z84" s="161"/>
      <c r="AA84" s="224"/>
      <c r="AB84" s="225"/>
      <c r="AC84" s="166"/>
    </row>
    <row r="85" spans="1:29" ht="15.75" thickBot="1" x14ac:dyDescent="0.3">
      <c r="A85" s="212" t="s">
        <v>58</v>
      </c>
      <c r="B85" s="213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6"/>
        <v>#DIV/0!</v>
      </c>
      <c r="N85" s="121" t="e">
        <f t="shared" si="17"/>
        <v>#DIV/0!</v>
      </c>
      <c r="O85" s="214"/>
      <c r="P85" s="215"/>
      <c r="Q85" s="172"/>
      <c r="R85" s="214"/>
      <c r="S85" s="215"/>
      <c r="T85" s="172"/>
      <c r="U85" s="214"/>
      <c r="V85" s="215"/>
      <c r="W85" s="172"/>
      <c r="X85" s="214"/>
      <c r="Y85" s="215"/>
      <c r="Z85" s="172"/>
      <c r="AA85" s="217"/>
      <c r="AB85" s="218"/>
      <c r="AC85" s="177"/>
    </row>
    <row r="86" spans="1:29" ht="15.75" thickBot="1" x14ac:dyDescent="0.3">
      <c r="A86" s="216" t="s">
        <v>41</v>
      </c>
      <c r="B86" s="213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66</v>
      </c>
      <c r="M86" s="121">
        <f t="shared" si="16"/>
        <v>0</v>
      </c>
      <c r="N86" s="121" t="e">
        <f t="shared" si="17"/>
        <v>#DIV/0!</v>
      </c>
      <c r="O86" s="217"/>
      <c r="P86" s="218"/>
      <c r="Q86" s="177"/>
      <c r="R86" s="217"/>
      <c r="S86" s="218"/>
      <c r="T86" s="177"/>
      <c r="U86" s="217"/>
      <c r="V86" s="218"/>
      <c r="W86" s="177"/>
      <c r="X86" s="217"/>
      <c r="Y86" s="218"/>
      <c r="Z86" s="254"/>
      <c r="AA86" s="217"/>
      <c r="AB86" s="218"/>
      <c r="AC86" s="177"/>
    </row>
    <row r="87" spans="1:29" ht="15.75" thickBot="1" x14ac:dyDescent="0.3">
      <c r="A87" s="216" t="s">
        <v>42</v>
      </c>
      <c r="B87" s="213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6"/>
        <v>#DIV/0!</v>
      </c>
      <c r="N87" s="121" t="e">
        <f t="shared" si="17"/>
        <v>#DIV/0!</v>
      </c>
      <c r="O87" s="217"/>
      <c r="P87" s="218"/>
      <c r="Q87" s="177"/>
      <c r="R87" s="217"/>
      <c r="S87" s="218"/>
      <c r="T87" s="177"/>
      <c r="U87" s="217"/>
      <c r="V87" s="218"/>
      <c r="W87" s="177"/>
      <c r="X87" s="217"/>
      <c r="Y87" s="218"/>
      <c r="Z87" s="177"/>
      <c r="AA87" s="217"/>
      <c r="AB87" s="218"/>
      <c r="AC87" s="177"/>
    </row>
    <row r="88" spans="1:29" ht="15.75" thickBot="1" x14ac:dyDescent="0.3">
      <c r="A88" s="216" t="s">
        <v>43</v>
      </c>
      <c r="B88" s="213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6"/>
        <v>#DIV/0!</v>
      </c>
      <c r="N88" s="121" t="e">
        <f t="shared" si="17"/>
        <v>#DIV/0!</v>
      </c>
      <c r="O88" s="217"/>
      <c r="P88" s="218"/>
      <c r="Q88" s="177"/>
      <c r="R88" s="217"/>
      <c r="S88" s="218"/>
      <c r="T88" s="177"/>
      <c r="U88" s="217"/>
      <c r="V88" s="218"/>
      <c r="W88" s="177"/>
      <c r="X88" s="217"/>
      <c r="Y88" s="218"/>
      <c r="Z88" s="177"/>
      <c r="AA88" s="217"/>
      <c r="AB88" s="218"/>
      <c r="AC88" s="177"/>
    </row>
    <row r="89" spans="1:29" ht="15.75" thickBot="1" x14ac:dyDescent="0.3">
      <c r="A89" s="219" t="s">
        <v>44</v>
      </c>
      <c r="B89" s="220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6"/>
        <v>#DIV/0!</v>
      </c>
      <c r="N89" s="121" t="e">
        <f t="shared" si="17"/>
        <v>#DIV/0!</v>
      </c>
      <c r="O89" s="221"/>
      <c r="P89" s="222"/>
      <c r="Q89" s="197"/>
      <c r="R89" s="221"/>
      <c r="S89" s="222"/>
      <c r="T89" s="197"/>
      <c r="U89" s="221"/>
      <c r="V89" s="222"/>
      <c r="W89" s="197"/>
      <c r="X89" s="221"/>
      <c r="Y89" s="222"/>
      <c r="Z89" s="197"/>
      <c r="AA89" s="221"/>
      <c r="AB89" s="222"/>
      <c r="AC89" s="197"/>
    </row>
    <row r="90" spans="1:29" ht="18.75" customHeight="1" thickBot="1" x14ac:dyDescent="0.3">
      <c r="A90" s="208" t="s">
        <v>59</v>
      </c>
      <c r="B90" s="223"/>
      <c r="C90" s="106">
        <f>SUM(C91:C95)</f>
        <v>0</v>
      </c>
      <c r="D90" s="114">
        <f>SUM(D91:D95)</f>
        <v>0</v>
      </c>
      <c r="E90" s="106">
        <f t="shared" ref="E90:L90" si="21">SUM(E91:E95)</f>
        <v>0</v>
      </c>
      <c r="F90" s="114">
        <f t="shared" si="21"/>
        <v>0</v>
      </c>
      <c r="G90" s="106">
        <f t="shared" si="21"/>
        <v>0</v>
      </c>
      <c r="H90" s="114">
        <f t="shared" si="21"/>
        <v>0</v>
      </c>
      <c r="I90" s="106">
        <f t="shared" si="21"/>
        <v>0</v>
      </c>
      <c r="J90" s="114">
        <f t="shared" si="21"/>
        <v>0</v>
      </c>
      <c r="K90" s="126">
        <f t="shared" si="21"/>
        <v>0</v>
      </c>
      <c r="L90" s="257">
        <f t="shared" si="21"/>
        <v>0</v>
      </c>
      <c r="M90" s="121" t="e">
        <f t="shared" si="16"/>
        <v>#DIV/0!</v>
      </c>
      <c r="N90" s="121" t="e">
        <f t="shared" si="17"/>
        <v>#DIV/0!</v>
      </c>
      <c r="O90" s="224"/>
      <c r="P90" s="225"/>
      <c r="Q90" s="166"/>
      <c r="R90" s="224"/>
      <c r="S90" s="225"/>
      <c r="T90" s="166"/>
      <c r="U90" s="224"/>
      <c r="V90" s="225"/>
      <c r="W90" s="166"/>
      <c r="X90" s="224"/>
      <c r="Y90" s="225"/>
      <c r="Z90" s="166"/>
      <c r="AA90" s="241"/>
      <c r="AB90" s="242"/>
      <c r="AC90" s="243"/>
    </row>
    <row r="91" spans="1:29" ht="15.75" thickBot="1" x14ac:dyDescent="0.3">
      <c r="A91" s="212" t="s">
        <v>60</v>
      </c>
      <c r="B91" s="213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6"/>
        <v>#DIV/0!</v>
      </c>
      <c r="N91" s="121" t="e">
        <f t="shared" si="17"/>
        <v>#DIV/0!</v>
      </c>
      <c r="O91" s="217"/>
      <c r="P91" s="218"/>
      <c r="Q91" s="177"/>
      <c r="R91" s="217"/>
      <c r="S91" s="218"/>
      <c r="T91" s="177"/>
      <c r="U91" s="217"/>
      <c r="V91" s="218"/>
      <c r="W91" s="177"/>
      <c r="X91" s="217"/>
      <c r="Y91" s="218"/>
      <c r="Z91" s="177"/>
      <c r="AA91" s="217"/>
      <c r="AB91" s="218"/>
      <c r="AC91" s="177"/>
    </row>
    <row r="92" spans="1:29" ht="15.75" thickBot="1" x14ac:dyDescent="0.3">
      <c r="A92" s="216" t="s">
        <v>41</v>
      </c>
      <c r="B92" s="213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6"/>
        <v>#DIV/0!</v>
      </c>
      <c r="N92" s="121" t="e">
        <f t="shared" si="17"/>
        <v>#DIV/0!</v>
      </c>
      <c r="O92" s="217"/>
      <c r="P92" s="218"/>
      <c r="Q92" s="177"/>
      <c r="R92" s="217"/>
      <c r="S92" s="218"/>
      <c r="T92" s="177"/>
      <c r="U92" s="217"/>
      <c r="V92" s="218"/>
      <c r="W92" s="177"/>
      <c r="X92" s="217"/>
      <c r="Y92" s="218"/>
      <c r="Z92" s="177"/>
      <c r="AA92" s="217"/>
      <c r="AB92" s="218"/>
      <c r="AC92" s="177"/>
    </row>
    <row r="93" spans="1:29" ht="15.75" thickBot="1" x14ac:dyDescent="0.3">
      <c r="A93" s="216" t="s">
        <v>42</v>
      </c>
      <c r="B93" s="213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6"/>
        <v>#DIV/0!</v>
      </c>
      <c r="N93" s="121" t="e">
        <f t="shared" si="17"/>
        <v>#DIV/0!</v>
      </c>
      <c r="O93" s="217"/>
      <c r="P93" s="218"/>
      <c r="Q93" s="177"/>
      <c r="R93" s="217"/>
      <c r="S93" s="218"/>
      <c r="T93" s="177"/>
      <c r="U93" s="217"/>
      <c r="V93" s="218"/>
      <c r="W93" s="177"/>
      <c r="X93" s="217"/>
      <c r="Y93" s="218"/>
      <c r="Z93" s="177"/>
      <c r="AA93" s="217"/>
      <c r="AB93" s="218"/>
      <c r="AC93" s="177"/>
    </row>
    <row r="94" spans="1:29" ht="15.75" thickBot="1" x14ac:dyDescent="0.3">
      <c r="A94" s="216" t="s">
        <v>43</v>
      </c>
      <c r="B94" s="213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6"/>
        <v>#DIV/0!</v>
      </c>
      <c r="N94" s="121" t="e">
        <f t="shared" si="17"/>
        <v>#DIV/0!</v>
      </c>
      <c r="O94" s="217"/>
      <c r="P94" s="218"/>
      <c r="Q94" s="177"/>
      <c r="R94" s="217"/>
      <c r="S94" s="218"/>
      <c r="T94" s="177"/>
      <c r="U94" s="217"/>
      <c r="V94" s="218"/>
      <c r="W94" s="177"/>
      <c r="X94" s="217"/>
      <c r="Y94" s="218"/>
      <c r="Z94" s="177"/>
      <c r="AA94" s="217"/>
      <c r="AB94" s="218"/>
      <c r="AC94" s="177"/>
    </row>
    <row r="95" spans="1:29" ht="15.75" thickBot="1" x14ac:dyDescent="0.3">
      <c r="A95" s="226" t="s">
        <v>44</v>
      </c>
      <c r="B95" s="227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6"/>
        <v>#DIV/0!</v>
      </c>
      <c r="N95" s="121" t="e">
        <f t="shared" si="17"/>
        <v>#DIV/0!</v>
      </c>
      <c r="O95" s="221"/>
      <c r="P95" s="222"/>
      <c r="Q95" s="197"/>
      <c r="R95" s="221"/>
      <c r="S95" s="222"/>
      <c r="T95" s="197"/>
      <c r="U95" s="221"/>
      <c r="V95" s="222"/>
      <c r="W95" s="197"/>
      <c r="X95" s="221"/>
      <c r="Y95" s="222"/>
      <c r="Z95" s="197"/>
      <c r="AA95" s="244"/>
      <c r="AB95" s="245"/>
      <c r="AC95" s="188"/>
    </row>
    <row r="96" spans="1:29" ht="21.75" customHeight="1" thickBot="1" x14ac:dyDescent="0.3">
      <c r="A96" s="228" t="s">
        <v>61</v>
      </c>
      <c r="B96" s="198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6"/>
        <v>#DIV/0!</v>
      </c>
      <c r="N96" s="121" t="e">
        <f t="shared" si="17"/>
        <v>#DIV/0!</v>
      </c>
      <c r="O96" s="229"/>
      <c r="P96" s="230"/>
      <c r="Q96" s="203"/>
      <c r="R96" s="229"/>
      <c r="S96" s="230"/>
      <c r="T96" s="203"/>
      <c r="U96" s="229"/>
      <c r="V96" s="230"/>
      <c r="W96" s="203"/>
      <c r="X96" s="229"/>
      <c r="Y96" s="230"/>
      <c r="Z96" s="203"/>
      <c r="AA96" s="229"/>
      <c r="AB96" s="230"/>
      <c r="AC96" s="203"/>
    </row>
    <row r="97" spans="1:29" ht="24" customHeight="1" thickBot="1" x14ac:dyDescent="0.3">
      <c r="A97" s="228" t="s">
        <v>62</v>
      </c>
      <c r="B97" s="198"/>
      <c r="C97" s="97"/>
      <c r="D97" s="98"/>
      <c r="E97" s="99"/>
      <c r="F97" s="100"/>
      <c r="G97" s="101"/>
      <c r="H97" s="102"/>
      <c r="I97" s="101"/>
      <c r="J97" s="103"/>
      <c r="K97" s="104">
        <v>73</v>
      </c>
      <c r="L97" s="105">
        <v>6</v>
      </c>
      <c r="M97" s="121">
        <f t="shared" si="16"/>
        <v>0</v>
      </c>
      <c r="N97" s="121" t="e">
        <f t="shared" si="17"/>
        <v>#DIV/0!</v>
      </c>
      <c r="O97" s="229"/>
      <c r="P97" s="230"/>
      <c r="Q97" s="169"/>
      <c r="R97" s="229"/>
      <c r="S97" s="230"/>
      <c r="T97" s="203"/>
      <c r="U97" s="229"/>
      <c r="V97" s="230"/>
      <c r="W97" s="203"/>
      <c r="X97" s="229"/>
      <c r="Y97" s="230"/>
      <c r="Z97" s="203"/>
      <c r="AA97" s="246"/>
      <c r="AB97" s="247"/>
      <c r="AC97" s="248"/>
    </row>
    <row r="98" spans="1:29" ht="42" customHeight="1" thickBot="1" x14ac:dyDescent="0.3">
      <c r="A98" s="228" t="s">
        <v>63</v>
      </c>
      <c r="B98" s="199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6"/>
        <v>#DIV/0!</v>
      </c>
      <c r="N98" s="121" t="e">
        <f t="shared" si="17"/>
        <v>#DIV/0!</v>
      </c>
      <c r="O98" s="229"/>
      <c r="P98" s="230"/>
      <c r="Q98" s="203"/>
      <c r="R98" s="229"/>
      <c r="S98" s="230"/>
      <c r="T98" s="203"/>
      <c r="U98" s="229"/>
      <c r="V98" s="230"/>
      <c r="W98" s="203"/>
      <c r="X98" s="229"/>
      <c r="Y98" s="230"/>
      <c r="Z98" s="203"/>
      <c r="AA98" s="229"/>
      <c r="AB98" s="230"/>
      <c r="AC98" s="203"/>
    </row>
    <row r="99" spans="1:29" ht="63.75" customHeight="1" thickBot="1" x14ac:dyDescent="0.3">
      <c r="A99" s="231" t="s">
        <v>64</v>
      </c>
      <c r="B99" s="232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6"/>
        <v>#DIV/0!</v>
      </c>
      <c r="N99" s="122" t="e">
        <f t="shared" si="17"/>
        <v>#DIV/0!</v>
      </c>
      <c r="O99" s="229"/>
      <c r="P99" s="230"/>
      <c r="Q99" s="203"/>
      <c r="R99" s="229"/>
      <c r="S99" s="230"/>
      <c r="T99" s="203"/>
      <c r="U99" s="229"/>
      <c r="V99" s="230"/>
      <c r="W99" s="203"/>
      <c r="X99" s="229"/>
      <c r="Y99" s="230"/>
      <c r="Z99" s="203"/>
      <c r="AA99" s="249"/>
      <c r="AB99" s="250"/>
      <c r="AC99" s="207"/>
    </row>
    <row r="100" spans="1:29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29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29" ht="19.5" thickBot="1" x14ac:dyDescent="0.3">
      <c r="A102" s="288" t="s">
        <v>67</v>
      </c>
      <c r="B102" s="289"/>
      <c r="C102" s="289"/>
      <c r="D102" s="289"/>
      <c r="E102" s="289"/>
      <c r="F102" s="289"/>
      <c r="G102" s="289"/>
      <c r="H102" s="289"/>
      <c r="I102" s="289"/>
      <c r="J102" s="289"/>
      <c r="K102" s="289"/>
      <c r="L102" s="290"/>
    </row>
    <row r="103" spans="1:29" x14ac:dyDescent="0.25">
      <c r="A103" s="291" t="s">
        <v>3</v>
      </c>
      <c r="B103" s="294" t="s">
        <v>4</v>
      </c>
      <c r="C103" s="297" t="s">
        <v>5</v>
      </c>
      <c r="D103" s="297"/>
      <c r="E103" s="297"/>
      <c r="F103" s="298"/>
      <c r="G103" s="299" t="s">
        <v>68</v>
      </c>
      <c r="H103" s="297"/>
      <c r="I103" s="297"/>
      <c r="J103" s="298"/>
      <c r="K103" s="300" t="s">
        <v>69</v>
      </c>
      <c r="L103" s="301"/>
    </row>
    <row r="104" spans="1:29" x14ac:dyDescent="0.25">
      <c r="A104" s="292"/>
      <c r="B104" s="295"/>
      <c r="C104" s="306" t="s">
        <v>8</v>
      </c>
      <c r="D104" s="307"/>
      <c r="E104" s="307" t="s">
        <v>9</v>
      </c>
      <c r="F104" s="307"/>
      <c r="G104" s="308" t="s">
        <v>10</v>
      </c>
      <c r="H104" s="309"/>
      <c r="I104" s="308" t="s">
        <v>9</v>
      </c>
      <c r="J104" s="309"/>
      <c r="K104" s="302"/>
      <c r="L104" s="303"/>
    </row>
    <row r="105" spans="1:29" ht="18.75" customHeight="1" thickBot="1" x14ac:dyDescent="0.3">
      <c r="A105" s="293"/>
      <c r="B105" s="296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04"/>
      <c r="L105" s="305"/>
    </row>
    <row r="106" spans="1:29" s="255" customFormat="1" ht="19.5" customHeight="1" x14ac:dyDescent="0.25">
      <c r="A106" s="278" t="s">
        <v>70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SUM(J107:J108)</f>
        <v>0.2</v>
      </c>
      <c r="K106" s="310"/>
      <c r="L106" s="311"/>
    </row>
    <row r="107" spans="1:29" s="255" customFormat="1" ht="45.75" customHeight="1" x14ac:dyDescent="0.25">
      <c r="A107" s="142" t="s">
        <v>86</v>
      </c>
      <c r="B107" s="259"/>
      <c r="C107" s="275"/>
      <c r="D107" s="276"/>
      <c r="E107" s="276"/>
      <c r="F107" s="276"/>
      <c r="G107" s="260"/>
      <c r="H107" s="260"/>
      <c r="I107" s="276"/>
      <c r="J107" s="260">
        <v>0.2</v>
      </c>
      <c r="K107" s="282" t="s">
        <v>88</v>
      </c>
      <c r="L107" s="283"/>
    </row>
    <row r="108" spans="1:29" s="255" customFormat="1" ht="15" customHeight="1" x14ac:dyDescent="0.25">
      <c r="A108" s="142"/>
      <c r="B108" s="260"/>
      <c r="C108" s="275"/>
      <c r="D108" s="276"/>
      <c r="E108" s="276"/>
      <c r="F108" s="276"/>
      <c r="G108" s="260"/>
      <c r="H108" s="260"/>
      <c r="I108" s="276"/>
      <c r="J108" s="260"/>
      <c r="K108" s="282"/>
      <c r="L108" s="283"/>
    </row>
    <row r="109" spans="1:29" s="255" customFormat="1" x14ac:dyDescent="0.25">
      <c r="A109" s="119" t="s">
        <v>71</v>
      </c>
      <c r="B109" s="120"/>
      <c r="C109" s="120"/>
      <c r="D109" s="120"/>
      <c r="E109" s="120"/>
      <c r="F109" s="120"/>
      <c r="G109" s="120"/>
      <c r="H109" s="120"/>
      <c r="I109" s="120"/>
      <c r="J109" s="258">
        <f>J110+J111</f>
        <v>0</v>
      </c>
      <c r="K109" s="284"/>
      <c r="L109" s="285"/>
    </row>
    <row r="110" spans="1:29" s="255" customFormat="1" x14ac:dyDescent="0.25">
      <c r="A110" s="280"/>
      <c r="B110" s="143"/>
      <c r="C110" s="115"/>
      <c r="D110" s="116"/>
      <c r="E110" s="116"/>
      <c r="F110" s="116"/>
      <c r="G110" s="116"/>
      <c r="H110" s="117"/>
      <c r="I110" s="117"/>
      <c r="J110" s="117"/>
      <c r="K110" s="281"/>
      <c r="L110" s="281"/>
    </row>
    <row r="111" spans="1:29" s="255" customFormat="1" x14ac:dyDescent="0.25">
      <c r="A111" s="280"/>
      <c r="B111" s="143"/>
      <c r="C111" s="115"/>
      <c r="D111" s="116"/>
      <c r="E111" s="116"/>
      <c r="F111" s="116"/>
      <c r="G111" s="116"/>
      <c r="H111" s="117"/>
      <c r="I111" s="117"/>
      <c r="J111" s="117"/>
      <c r="K111" s="281"/>
      <c r="L111" s="281"/>
    </row>
  </sheetData>
  <mergeCells count="64">
    <mergeCell ref="K106:L106"/>
    <mergeCell ref="K107:L107"/>
    <mergeCell ref="K108:L108"/>
    <mergeCell ref="K109:L109"/>
    <mergeCell ref="K110:L110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Q67:Q68"/>
    <mergeCell ref="T67:T68"/>
    <mergeCell ref="W67:W68"/>
    <mergeCell ref="Z67:Z68"/>
    <mergeCell ref="AC67:AC68"/>
    <mergeCell ref="C67:D67"/>
    <mergeCell ref="E67:F67"/>
    <mergeCell ref="G67:H67"/>
    <mergeCell ref="I67:J67"/>
    <mergeCell ref="M67:M68"/>
    <mergeCell ref="N67:N68"/>
    <mergeCell ref="R65:T66"/>
    <mergeCell ref="U65:W66"/>
    <mergeCell ref="X65:Z66"/>
    <mergeCell ref="AA65:AC66"/>
    <mergeCell ref="A66:A68"/>
    <mergeCell ref="B66:B68"/>
    <mergeCell ref="C66:F66"/>
    <mergeCell ref="G66:J66"/>
    <mergeCell ref="K66:L67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ignoredErrors>
    <ignoredError sqref="C20:L25 C51:J51 C46:D46" formulaRange="1"/>
    <ignoredError sqref="C84:L90 E38:L45 C8:D8" unlockedFormula="1"/>
    <ignoredError sqref="E46:L46" formulaRange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</vt:lpstr>
      <vt:lpstr>февраль</vt:lpstr>
      <vt:lpstr>март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2024-02-26T04:44:25Z</dcterms:modified>
</cp:coreProperties>
</file>